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73" i="1" l="1"/>
  <c r="V73" i="1"/>
  <c r="W73" i="1"/>
  <c r="X73" i="1"/>
  <c r="Y73" i="1"/>
  <c r="Z73" i="1"/>
  <c r="AA73" i="1"/>
  <c r="AB73" i="1"/>
  <c r="AC73" i="1"/>
  <c r="AD73" i="1"/>
  <c r="AE73" i="1"/>
  <c r="AF73" i="1"/>
  <c r="AG73" i="1"/>
  <c r="AH73" i="1"/>
  <c r="AI73" i="1"/>
  <c r="AJ73" i="1"/>
  <c r="AK73" i="1"/>
  <c r="AL73" i="1"/>
  <c r="T73" i="1"/>
  <c r="T75" i="1" l="1"/>
  <c r="T64" i="1"/>
  <c r="U43" i="1"/>
  <c r="V43" i="1"/>
  <c r="W43" i="1"/>
  <c r="X43" i="1"/>
  <c r="Y43" i="1"/>
  <c r="Z43" i="1"/>
  <c r="AA43" i="1"/>
  <c r="AB43" i="1"/>
  <c r="AC43" i="1"/>
  <c r="AD43" i="1"/>
  <c r="AE43" i="1"/>
  <c r="AF43" i="1"/>
  <c r="AG43" i="1"/>
  <c r="AH43" i="1"/>
  <c r="AI43" i="1"/>
  <c r="AJ43" i="1"/>
  <c r="AK43" i="1"/>
  <c r="AL43" i="1"/>
  <c r="T43" i="1"/>
  <c r="T44" i="1"/>
  <c r="T38" i="1"/>
  <c r="T63" i="1" l="1"/>
  <c r="T76" i="1" l="1"/>
  <c r="T51" i="1"/>
  <c r="T26" i="1"/>
  <c r="T60" i="1" l="1"/>
  <c r="T21" i="1"/>
  <c r="T59" i="1" l="1"/>
  <c r="U59" i="1"/>
  <c r="V59" i="1"/>
  <c r="W59" i="1"/>
  <c r="X59" i="1"/>
  <c r="Y59" i="1"/>
  <c r="Z59" i="1"/>
  <c r="AA59" i="1"/>
  <c r="AB59" i="1"/>
  <c r="AC59" i="1"/>
  <c r="AD59" i="1"/>
  <c r="AE59" i="1"/>
  <c r="AF59" i="1"/>
  <c r="AG59" i="1"/>
  <c r="U46" i="1" l="1"/>
  <c r="V46" i="1"/>
  <c r="W46" i="1"/>
  <c r="X46" i="1"/>
  <c r="Y46" i="1"/>
  <c r="Z46" i="1"/>
  <c r="AA46" i="1"/>
  <c r="AB46" i="1"/>
  <c r="AC46" i="1"/>
  <c r="AD46" i="1"/>
  <c r="AE46" i="1"/>
  <c r="AF46" i="1"/>
  <c r="AG46" i="1"/>
  <c r="AH46" i="1"/>
  <c r="AI46" i="1"/>
  <c r="AJ46" i="1"/>
  <c r="AK46" i="1"/>
  <c r="AL46" i="1"/>
  <c r="T46" i="1"/>
  <c r="AH23" i="1"/>
  <c r="AL23"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1" i="1" l="1"/>
  <c r="U70" i="1" s="1"/>
  <c r="V71" i="1"/>
  <c r="V70" i="1" s="1"/>
  <c r="W71" i="1"/>
  <c r="W70" i="1" s="1"/>
  <c r="X71" i="1"/>
  <c r="X70" i="1" s="1"/>
  <c r="Y71" i="1"/>
  <c r="Y70" i="1" s="1"/>
  <c r="Z71" i="1"/>
  <c r="Z70" i="1" s="1"/>
  <c r="AA71" i="1"/>
  <c r="AA70" i="1" s="1"/>
  <c r="AB71" i="1"/>
  <c r="AB70" i="1" s="1"/>
  <c r="AC71" i="1"/>
  <c r="AC70" i="1" s="1"/>
  <c r="AD71" i="1"/>
  <c r="AD70" i="1" s="1"/>
  <c r="AE71" i="1"/>
  <c r="AE70" i="1" s="1"/>
  <c r="AF71" i="1"/>
  <c r="AF70" i="1" s="1"/>
  <c r="AG71" i="1"/>
  <c r="AG70" i="1" s="1"/>
  <c r="AH71" i="1"/>
  <c r="AH70" i="1" s="1"/>
  <c r="AI71" i="1"/>
  <c r="AI70" i="1" s="1"/>
  <c r="AJ71" i="1"/>
  <c r="AJ70" i="1" s="1"/>
  <c r="AK71" i="1"/>
  <c r="AK70" i="1" s="1"/>
  <c r="AL71" i="1"/>
  <c r="AL70" i="1" s="1"/>
  <c r="T71" i="1"/>
  <c r="U68" i="1"/>
  <c r="U67" i="1" s="1"/>
  <c r="V68" i="1"/>
  <c r="V67" i="1" s="1"/>
  <c r="W68" i="1"/>
  <c r="W67" i="1" s="1"/>
  <c r="X68" i="1"/>
  <c r="X67" i="1" s="1"/>
  <c r="Y68" i="1"/>
  <c r="Y67" i="1" s="1"/>
  <c r="Z68" i="1"/>
  <c r="Z67" i="1" s="1"/>
  <c r="AA68" i="1"/>
  <c r="AA67" i="1" s="1"/>
  <c r="AB68" i="1"/>
  <c r="AB67" i="1" s="1"/>
  <c r="AC68" i="1"/>
  <c r="AC67" i="1" s="1"/>
  <c r="AD68" i="1"/>
  <c r="AD67" i="1" s="1"/>
  <c r="AE68" i="1"/>
  <c r="AE67" i="1" s="1"/>
  <c r="AF68" i="1"/>
  <c r="AF67" i="1" s="1"/>
  <c r="AG68" i="1"/>
  <c r="AG67" i="1" s="1"/>
  <c r="AH68" i="1"/>
  <c r="AH67" i="1" s="1"/>
  <c r="AI68" i="1"/>
  <c r="AI67" i="1" s="1"/>
  <c r="AJ68" i="1"/>
  <c r="AJ67" i="1" s="1"/>
  <c r="AK68" i="1"/>
  <c r="AK67" i="1" s="1"/>
  <c r="AL68" i="1"/>
  <c r="AL67" i="1" s="1"/>
  <c r="T68" i="1"/>
  <c r="T67" i="1" s="1"/>
  <c r="U56" i="1"/>
  <c r="U55" i="1" s="1"/>
  <c r="V56" i="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T56" i="1"/>
  <c r="T55" i="1" s="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3" i="1"/>
  <c r="AH52" i="1" s="1"/>
  <c r="AI53" i="1"/>
  <c r="AI52" i="1" s="1"/>
  <c r="AJ53" i="1"/>
  <c r="AJ52" i="1" s="1"/>
  <c r="AK53" i="1"/>
  <c r="AK52" i="1" s="1"/>
  <c r="AL53" i="1"/>
  <c r="AL52" i="1" s="1"/>
  <c r="T53" i="1"/>
  <c r="T52" i="1" s="1"/>
  <c r="U42" i="1" l="1"/>
  <c r="V42" i="1"/>
  <c r="W42" i="1"/>
  <c r="X42" i="1"/>
  <c r="Y42" i="1"/>
  <c r="Z42" i="1"/>
  <c r="AA42" i="1"/>
  <c r="AB42" i="1"/>
  <c r="AC42" i="1"/>
  <c r="AD42" i="1"/>
  <c r="AE42" i="1"/>
  <c r="AF42" i="1"/>
  <c r="AG42" i="1"/>
  <c r="AH42" i="1"/>
  <c r="AI42" i="1"/>
  <c r="AJ42" i="1"/>
  <c r="AK42" i="1"/>
  <c r="AL42" i="1"/>
  <c r="T42" i="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23" i="1"/>
  <c r="V23" i="1"/>
  <c r="W23" i="1"/>
  <c r="X23" i="1"/>
  <c r="Y23" i="1"/>
  <c r="Z23" i="1"/>
  <c r="AA23" i="1"/>
  <c r="AB23" i="1"/>
  <c r="AC23" i="1"/>
  <c r="AD23" i="1"/>
  <c r="AE23" i="1"/>
  <c r="AF23" i="1"/>
  <c r="AG23" i="1"/>
  <c r="AI23" i="1"/>
  <c r="AJ23" i="1"/>
  <c r="AK23" i="1"/>
  <c r="T23"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0" i="1" l="1"/>
  <c r="U58" i="1"/>
  <c r="V58" i="1"/>
  <c r="W58" i="1"/>
  <c r="X58" i="1"/>
  <c r="Y58" i="1"/>
  <c r="Z58" i="1"/>
  <c r="AA58" i="1"/>
  <c r="AB58" i="1"/>
  <c r="AC58" i="1"/>
  <c r="AD58" i="1"/>
  <c r="AE58" i="1"/>
  <c r="AF58" i="1"/>
  <c r="AG58" i="1"/>
  <c r="AH59" i="1"/>
  <c r="AH58" i="1" s="1"/>
  <c r="AI59" i="1"/>
  <c r="AI58" i="1" s="1"/>
  <c r="AJ59" i="1"/>
  <c r="AJ58" i="1" s="1"/>
  <c r="AK59" i="1"/>
  <c r="AK58" i="1" s="1"/>
  <c r="AL59" i="1"/>
  <c r="AL58" i="1" s="1"/>
  <c r="T58" i="1"/>
  <c r="U45" i="1"/>
  <c r="V45" i="1"/>
  <c r="W45" i="1"/>
  <c r="X45" i="1"/>
  <c r="Y45" i="1"/>
  <c r="Z45" i="1"/>
  <c r="AA45" i="1"/>
  <c r="AB45" i="1"/>
  <c r="AC45" i="1"/>
  <c r="AD45" i="1"/>
  <c r="AE45" i="1"/>
  <c r="AF45" i="1"/>
  <c r="AG45" i="1"/>
  <c r="AH45" i="1"/>
  <c r="AI45" i="1"/>
  <c r="AJ45" i="1"/>
  <c r="AK45" i="1"/>
  <c r="AL45" i="1"/>
  <c r="T45"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U19" i="1" s="1"/>
  <c r="U82" i="1" s="1"/>
  <c r="V20" i="1"/>
  <c r="V19" i="1" s="1"/>
  <c r="V82" i="1" s="1"/>
  <c r="W20" i="1"/>
  <c r="W19" i="1" s="1"/>
  <c r="W82" i="1" s="1"/>
  <c r="X20" i="1"/>
  <c r="X19" i="1" s="1"/>
  <c r="X82" i="1" s="1"/>
  <c r="Y20" i="1"/>
  <c r="Y19" i="1" s="1"/>
  <c r="Y82" i="1" s="1"/>
  <c r="Z20" i="1"/>
  <c r="Z19" i="1" s="1"/>
  <c r="Z82" i="1" s="1"/>
  <c r="AA20" i="1"/>
  <c r="AA19" i="1" s="1"/>
  <c r="AA82" i="1" s="1"/>
  <c r="AB20" i="1"/>
  <c r="AB19" i="1" s="1"/>
  <c r="AB82" i="1" s="1"/>
  <c r="AC20" i="1"/>
  <c r="AC19" i="1" s="1"/>
  <c r="AC82" i="1" s="1"/>
  <c r="AD20" i="1"/>
  <c r="AD19" i="1" s="1"/>
  <c r="AD82" i="1" s="1"/>
  <c r="AE20" i="1"/>
  <c r="AE19" i="1" s="1"/>
  <c r="AE82" i="1" s="1"/>
  <c r="AF20" i="1"/>
  <c r="AF19" i="1" s="1"/>
  <c r="AF82" i="1" s="1"/>
  <c r="AG20" i="1"/>
  <c r="AG19" i="1" s="1"/>
  <c r="AG82" i="1" s="1"/>
  <c r="AH20" i="1"/>
  <c r="AH19" i="1" s="1"/>
  <c r="AI20" i="1"/>
  <c r="AI19" i="1" s="1"/>
  <c r="AJ20" i="1"/>
  <c r="AJ19" i="1" s="1"/>
  <c r="AK20" i="1"/>
  <c r="AK19" i="1" s="1"/>
  <c r="AK82" i="1" s="1"/>
  <c r="AL20" i="1"/>
  <c r="AL19" i="1" s="1"/>
  <c r="T20" i="1"/>
  <c r="T19" i="1" s="1"/>
  <c r="T82" i="1" l="1"/>
  <c r="AJ82" i="1"/>
  <c r="AI82" i="1"/>
  <c r="AL82" i="1"/>
  <c r="AH82" i="1"/>
</calcChain>
</file>

<file path=xl/sharedStrings.xml><?xml version="1.0" encoding="utf-8"?>
<sst xmlns="http://schemas.openxmlformats.org/spreadsheetml/2006/main" count="246" uniqueCount="167">
  <si>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</si>
  <si>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</si>
  <si>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</si>
  <si>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</si>
  <si>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</si>
  <si>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</si>
  <si>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</si>
  <si>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</si>
  <si>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</si>
  <si>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</si>
  <si>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</si>
  <si>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</si>
  <si>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</si>
  <si>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</si>
  <si>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</si>
  <si>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</si>
  <si>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</si>
  <si>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</si>
  <si>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</si>
  <si>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</si>
  <si>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</si>
  <si>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</si>
  <si>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</si>
  <si>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</si>
  <si>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</si>
  <si>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</si>
  <si>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</si>
  <si>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</si>
  <si>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</si>
  <si>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</si>
  <si>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</si>
  <si>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</si>
  <si>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</si>
  <si>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</si>
  <si>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</si>
  <si>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</si>
  <si>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</si>
  <si>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</si>
  <si>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</si>
  <si>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</si>
  <si>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</si>
  <si>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</si>
  <si>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</si>
  <si>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</si>
  <si>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</si>
  <si>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</si>
  <si>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</si>
  <si>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</si>
  <si>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</si>
  <si>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</si>
  <si>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</si>
  <si>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</si>
  <si>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</si>
  <si>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</si>
  <si>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</si>
  <si>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</si>
  <si>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</si>
  <si>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</si>
  <si>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</si>
  <si>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</si>
  <si>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</si>
  <si>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</si>
  <si>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</si>
  <si>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</si>
  <si>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</si>
  <si>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</si>
  <si>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</si>
  <si>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</si>
  <si>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</si>
  <si>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</si>
  <si>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</si>
  <si>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</si>
  <si>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</si>
  <si>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</si>
  <si>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</si>
  <si>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</si>
  <si>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</si>
  <si>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</si>
  <si>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</si>
  <si>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</si>
  <si>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</si>
  <si>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</si>
  <si>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</si>
  <si>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</si>
  <si>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</si>
  <si>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</si>
  <si>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</si>
  <si>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</si>
  <si>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</si>
  <si>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</si>
  <si>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</si>
  <si>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</si>
  <si>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</si>
  <si>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</si>
  <si>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</si>
  <si>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</si>
  <si>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</si>
  <si>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</si>
  <si>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</si>
  <si>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</si>
  <si>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</si>
  <si>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</si>
  <si>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</si>
  <si>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</si>
  <si>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</si>
  <si>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</si>
  <si>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</si>
  <si>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</si>
  <si>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</si>
  <si>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</si>
  <si>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</si>
  <si>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</si>
  <si>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</si>
  <si>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</si>
  <si>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</si>
  <si>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</si>
  <si>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</si>
  <si>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</si>
  <si>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</si>
  <si>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</si>
  <si>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</si>
  <si>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</si>
  <si>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</si>
  <si>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</si>
  <si>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</si>
  <si>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</si>
  <si>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</si>
  <si>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</si>
  <si>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</si>
  <si>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</si>
  <si>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</si>
  <si>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</si>
  <si>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</si>
  <si>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</si>
  <si>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</si>
  <si>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</si>
  <si>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</si>
  <si>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</si>
  <si>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</si>
  <si>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</si>
  <si>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</si>
  <si>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</si>
  <si>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</si>
  <si>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</si>
  <si>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</si>
  <si>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</si>
  <si>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</si>
  <si>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</si>
  <si>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</si>
  <si>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</si>
  <si>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</si>
  <si>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</si>
  <si>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</si>
  <si>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</si>
  <si>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</si>
  <si>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</si>
  <si>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</si>
  <si>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</si>
  <si>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</si>
  <si>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</si>
  <si>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</si>
  <si>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</si>
  <si>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</si>
  <si>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</si>
  <si>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 xml:space="preserve">от 28.11.2022 № 47 "О внесении изменений и дополнений в бюджет  </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</si>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</sst>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6" fillId="0" borderId="1" xfId="0" applyFont="1" applyBorder="1" applyAlignment="1">
      <alignment horizontal="right"/>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5"/>
  <sheetViews>
    <sheetView tabSelected="1" view="pageBreakPreview" topLeftCell="A17" zoomScale="60" zoomScaleNormal="110" workbookViewId="0">
      <selection activeCell="A23" sqref="A23:XFD23"/>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27" t="s">
        <v>159</v>
      </c>
      <c r="T3" s="27"/>
      <c r="U3" s="27"/>
      <c r="V3" s="27"/>
      <c r="W3" s="27"/>
      <c r="X3" s="27"/>
      <c r="Y3" s="27"/>
      <c r="Z3" s="27"/>
      <c r="AA3" s="27"/>
      <c r="AB3" s="27"/>
      <c r="AC3" s="27"/>
      <c r="AD3" s="27"/>
      <c r="AE3" s="27"/>
      <c r="AF3" s="27"/>
      <c r="AG3" s="27"/>
      <c r="AH3" s="27"/>
      <c r="AI3" s="27"/>
      <c r="AJ3" s="27"/>
      <c r="AK3" s="27"/>
      <c r="AL3" s="27"/>
    </row>
    <row r="4" spans="1:41" ht="24" customHeight="1" x14ac:dyDescent="0.3">
      <c r="A4" s="27" t="s">
        <v>163</v>
      </c>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row>
    <row r="5" spans="1:41" ht="19.5" customHeight="1" x14ac:dyDescent="0.3">
      <c r="A5" s="27" t="s">
        <v>164</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row>
    <row r="6" spans="1:41" ht="18.75" x14ac:dyDescent="0.25">
      <c r="A6" s="26" t="s">
        <v>161</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
      <c r="AN6" s="2"/>
      <c r="AO6" s="2"/>
    </row>
    <row r="7" spans="1:41" ht="18.75" x14ac:dyDescent="0.25">
      <c r="A7" s="1"/>
      <c r="B7" s="26" t="s">
        <v>162</v>
      </c>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9" t="s">
        <v>157</v>
      </c>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151</v>
      </c>
      <c r="AM11" s="4"/>
      <c r="AN11" s="4"/>
      <c r="AO11" s="4"/>
    </row>
    <row r="12" spans="1:41" ht="15" customHeight="1" x14ac:dyDescent="0.25">
      <c r="A12" s="31" t="s">
        <v>0</v>
      </c>
      <c r="B12" s="34" t="s">
        <v>1</v>
      </c>
      <c r="C12" s="35"/>
      <c r="D12" s="35"/>
      <c r="E12" s="35"/>
      <c r="F12" s="35"/>
      <c r="G12" s="35"/>
      <c r="H12" s="35"/>
      <c r="I12" s="35"/>
      <c r="J12" s="35"/>
      <c r="K12" s="35"/>
      <c r="L12" s="35"/>
      <c r="M12" s="35"/>
      <c r="N12" s="35"/>
      <c r="O12" s="35"/>
      <c r="P12" s="31"/>
      <c r="Q12" s="40" t="s">
        <v>2</v>
      </c>
      <c r="R12" s="40" t="s">
        <v>3</v>
      </c>
      <c r="S12" s="40" t="s">
        <v>9</v>
      </c>
      <c r="T12" s="34" t="s">
        <v>4</v>
      </c>
      <c r="U12" s="35"/>
      <c r="V12" s="35"/>
      <c r="W12" s="35"/>
      <c r="X12" s="35"/>
      <c r="Y12" s="35"/>
      <c r="Z12" s="35"/>
      <c r="AA12" s="35"/>
      <c r="AB12" s="35"/>
      <c r="AC12" s="35"/>
      <c r="AD12" s="35"/>
      <c r="AE12" s="35"/>
      <c r="AF12" s="35"/>
      <c r="AG12" s="35"/>
      <c r="AH12" s="35"/>
      <c r="AI12" s="35"/>
      <c r="AJ12" s="35"/>
      <c r="AK12" s="35"/>
      <c r="AL12" s="31"/>
      <c r="AM12" s="28" t="s">
        <v>12</v>
      </c>
      <c r="AN12" s="28" t="s">
        <v>13</v>
      </c>
      <c r="AO12" s="28" t="s">
        <v>14</v>
      </c>
    </row>
    <row r="13" spans="1:41" ht="15" customHeight="1" x14ac:dyDescent="0.25">
      <c r="A13" s="32"/>
      <c r="B13" s="36"/>
      <c r="C13" s="29"/>
      <c r="D13" s="29"/>
      <c r="E13" s="29"/>
      <c r="F13" s="29"/>
      <c r="G13" s="29"/>
      <c r="H13" s="29"/>
      <c r="I13" s="29"/>
      <c r="J13" s="29"/>
      <c r="K13" s="29"/>
      <c r="L13" s="29"/>
      <c r="M13" s="29"/>
      <c r="N13" s="29"/>
      <c r="O13" s="29"/>
      <c r="P13" s="32"/>
      <c r="Q13" s="41"/>
      <c r="R13" s="41"/>
      <c r="S13" s="41"/>
      <c r="T13" s="40"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40" t="s">
        <v>11</v>
      </c>
      <c r="AI13" s="24" t="s">
        <v>5</v>
      </c>
      <c r="AJ13" s="24" t="s">
        <v>6</v>
      </c>
      <c r="AK13" s="24" t="s">
        <v>7</v>
      </c>
      <c r="AL13" s="40" t="s">
        <v>158</v>
      </c>
      <c r="AM13" s="28" t="s">
        <v>5</v>
      </c>
      <c r="AN13" s="28" t="s">
        <v>6</v>
      </c>
      <c r="AO13" s="28" t="s">
        <v>7</v>
      </c>
    </row>
    <row r="14" spans="1:41" ht="18.75" hidden="1" customHeight="1" x14ac:dyDescent="0.25">
      <c r="A14" s="32"/>
      <c r="B14" s="36"/>
      <c r="C14" s="29"/>
      <c r="D14" s="29"/>
      <c r="E14" s="29"/>
      <c r="F14" s="29"/>
      <c r="G14" s="29"/>
      <c r="H14" s="29"/>
      <c r="I14" s="29"/>
      <c r="J14" s="29"/>
      <c r="K14" s="29"/>
      <c r="L14" s="29"/>
      <c r="M14" s="29"/>
      <c r="N14" s="29"/>
      <c r="O14" s="29"/>
      <c r="P14" s="32"/>
      <c r="Q14" s="41"/>
      <c r="R14" s="41"/>
      <c r="S14" s="41"/>
      <c r="T14" s="41"/>
      <c r="U14" s="8"/>
      <c r="V14" s="8"/>
      <c r="W14" s="8"/>
      <c r="X14" s="8"/>
      <c r="Y14" s="8"/>
      <c r="Z14" s="8"/>
      <c r="AA14" s="8"/>
      <c r="AB14" s="8"/>
      <c r="AC14" s="8"/>
      <c r="AD14" s="8"/>
      <c r="AE14" s="8"/>
      <c r="AF14" s="8"/>
      <c r="AG14" s="8"/>
      <c r="AH14" s="41"/>
      <c r="AI14" s="8"/>
      <c r="AJ14" s="8"/>
      <c r="AK14" s="8"/>
      <c r="AL14" s="41"/>
      <c r="AM14" s="6"/>
      <c r="AN14" s="6"/>
      <c r="AO14" s="6"/>
    </row>
    <row r="15" spans="1:41" ht="18.75" x14ac:dyDescent="0.25">
      <c r="A15" s="33"/>
      <c r="B15" s="37"/>
      <c r="C15" s="38"/>
      <c r="D15" s="38"/>
      <c r="E15" s="38"/>
      <c r="F15" s="38"/>
      <c r="G15" s="38"/>
      <c r="H15" s="38"/>
      <c r="I15" s="38"/>
      <c r="J15" s="38"/>
      <c r="K15" s="38"/>
      <c r="L15" s="38"/>
      <c r="M15" s="38"/>
      <c r="N15" s="38"/>
      <c r="O15" s="38"/>
      <c r="P15" s="39"/>
      <c r="Q15" s="42"/>
      <c r="R15" s="42"/>
      <c r="S15" s="42"/>
      <c r="T15" s="42"/>
      <c r="U15" s="8"/>
      <c r="V15" s="8"/>
      <c r="W15" s="8"/>
      <c r="X15" s="8"/>
      <c r="Y15" s="8"/>
      <c r="Z15" s="8"/>
      <c r="AA15" s="8"/>
      <c r="AB15" s="8"/>
      <c r="AC15" s="8"/>
      <c r="AD15" s="8"/>
      <c r="AE15" s="8"/>
      <c r="AF15" s="8"/>
      <c r="AG15" s="8"/>
      <c r="AH15" s="42"/>
      <c r="AI15" s="8"/>
      <c r="AJ15" s="8"/>
      <c r="AK15" s="8"/>
      <c r="AL15" s="42"/>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T20+T23+T26</f>
        <v>104.5</v>
      </c>
      <c r="U19" s="18">
        <f t="shared" ref="U19:AL19" si="2">U20+U23+U26</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97.5</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f>19.8+51.9</f>
        <v>71.7</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37</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33</v>
      </c>
      <c r="B23" s="16" t="s">
        <v>34</v>
      </c>
      <c r="C23" s="16"/>
      <c r="D23" s="16"/>
      <c r="E23" s="16"/>
      <c r="F23" s="16"/>
      <c r="G23" s="16"/>
      <c r="H23" s="16"/>
      <c r="I23" s="16"/>
      <c r="J23" s="16"/>
      <c r="K23" s="16"/>
      <c r="L23" s="16"/>
      <c r="M23" s="16"/>
      <c r="N23" s="16"/>
      <c r="O23" s="16"/>
      <c r="P23" s="16"/>
      <c r="Q23" s="17"/>
      <c r="R23" s="16"/>
      <c r="S23" s="16"/>
      <c r="T23" s="18">
        <f>T24</f>
        <v>1</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36</v>
      </c>
      <c r="B24" s="16" t="s">
        <v>35</v>
      </c>
      <c r="C24" s="16"/>
      <c r="D24" s="16"/>
      <c r="E24" s="16"/>
      <c r="F24" s="16"/>
      <c r="G24" s="16"/>
      <c r="H24" s="16"/>
      <c r="I24" s="16"/>
      <c r="J24" s="16"/>
      <c r="K24" s="16"/>
      <c r="L24" s="16"/>
      <c r="M24" s="16"/>
      <c r="N24" s="16"/>
      <c r="O24" s="16"/>
      <c r="P24" s="16"/>
      <c r="Q24" s="17">
        <v>240</v>
      </c>
      <c r="R24" s="16" t="s">
        <v>31</v>
      </c>
      <c r="S24" s="16" t="s">
        <v>37</v>
      </c>
      <c r="T24" s="18">
        <v>1</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38</v>
      </c>
      <c r="B25" s="16" t="s">
        <v>39</v>
      </c>
      <c r="C25" s="16"/>
      <c r="D25" s="16"/>
      <c r="E25" s="16"/>
      <c r="F25" s="16"/>
      <c r="G25" s="16"/>
      <c r="H25" s="16"/>
      <c r="I25" s="16"/>
      <c r="J25" s="16"/>
      <c r="K25" s="16"/>
      <c r="L25" s="16"/>
      <c r="M25" s="16"/>
      <c r="N25" s="16"/>
      <c r="O25" s="16"/>
      <c r="P25" s="16"/>
      <c r="Q25" s="17"/>
      <c r="R25" s="16"/>
      <c r="S25" s="16"/>
      <c r="T25" s="18">
        <f>T26</f>
        <v>6</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41</v>
      </c>
      <c r="B26" s="16" t="s">
        <v>40</v>
      </c>
      <c r="C26" s="16"/>
      <c r="D26" s="16"/>
      <c r="E26" s="16"/>
      <c r="F26" s="16"/>
      <c r="G26" s="16"/>
      <c r="H26" s="16"/>
      <c r="I26" s="16"/>
      <c r="J26" s="16"/>
      <c r="K26" s="16"/>
      <c r="L26" s="16"/>
      <c r="M26" s="16"/>
      <c r="N26" s="16"/>
      <c r="O26" s="16"/>
      <c r="P26" s="16"/>
      <c r="Q26" s="17">
        <v>240</v>
      </c>
      <c r="R26" s="16" t="s">
        <v>31</v>
      </c>
      <c r="S26" s="16" t="s">
        <v>37</v>
      </c>
      <c r="T26" s="18">
        <f>3+3</f>
        <v>6</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42</v>
      </c>
      <c r="B27" s="16" t="s">
        <v>43</v>
      </c>
      <c r="C27" s="16"/>
      <c r="D27" s="16"/>
      <c r="E27" s="16"/>
      <c r="F27" s="16"/>
      <c r="G27" s="16"/>
      <c r="H27" s="16"/>
      <c r="I27" s="16"/>
      <c r="J27" s="16"/>
      <c r="K27" s="16"/>
      <c r="L27" s="16"/>
      <c r="M27" s="16"/>
      <c r="N27" s="16"/>
      <c r="O27" s="16"/>
      <c r="P27" s="16"/>
      <c r="Q27" s="17"/>
      <c r="R27" s="16"/>
      <c r="S27" s="16"/>
      <c r="T27" s="18">
        <f>T28+T31</f>
        <v>48.6</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44</v>
      </c>
      <c r="B28" s="16" t="s">
        <v>45</v>
      </c>
      <c r="C28" s="16"/>
      <c r="D28" s="16"/>
      <c r="E28" s="16"/>
      <c r="F28" s="16"/>
      <c r="G28" s="16"/>
      <c r="H28" s="16"/>
      <c r="I28" s="16"/>
      <c r="J28" s="16"/>
      <c r="K28" s="16"/>
      <c r="L28" s="16"/>
      <c r="M28" s="16"/>
      <c r="N28" s="16"/>
      <c r="O28" s="16"/>
      <c r="P28" s="16"/>
      <c r="Q28" s="17"/>
      <c r="R28" s="16"/>
      <c r="S28" s="16"/>
      <c r="T28" s="18">
        <f>T29+T30</f>
        <v>22</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47</v>
      </c>
      <c r="B29" s="16" t="s">
        <v>46</v>
      </c>
      <c r="C29" s="16"/>
      <c r="D29" s="16"/>
      <c r="E29" s="16"/>
      <c r="F29" s="16"/>
      <c r="G29" s="16"/>
      <c r="H29" s="16"/>
      <c r="I29" s="16"/>
      <c r="J29" s="16"/>
      <c r="K29" s="16"/>
      <c r="L29" s="16"/>
      <c r="M29" s="16"/>
      <c r="N29" s="16"/>
      <c r="O29" s="16"/>
      <c r="P29" s="16"/>
      <c r="Q29" s="17">
        <v>240</v>
      </c>
      <c r="R29" s="16" t="s">
        <v>31</v>
      </c>
      <c r="S29" s="16" t="s">
        <v>156</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49</v>
      </c>
      <c r="B30" s="16" t="s">
        <v>48</v>
      </c>
      <c r="C30" s="16"/>
      <c r="D30" s="16"/>
      <c r="E30" s="16"/>
      <c r="F30" s="16"/>
      <c r="G30" s="16"/>
      <c r="H30" s="16"/>
      <c r="I30" s="16"/>
      <c r="J30" s="16"/>
      <c r="K30" s="16"/>
      <c r="L30" s="16"/>
      <c r="M30" s="16"/>
      <c r="N30" s="16"/>
      <c r="O30" s="16"/>
      <c r="P30" s="16"/>
      <c r="Q30" s="17">
        <v>240</v>
      </c>
      <c r="R30" s="16" t="s">
        <v>31</v>
      </c>
      <c r="S30" s="16" t="s">
        <v>156</v>
      </c>
      <c r="T30" s="18">
        <v>19</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50</v>
      </c>
      <c r="B31" s="16" t="s">
        <v>51</v>
      </c>
      <c r="C31" s="16"/>
      <c r="D31" s="16"/>
      <c r="E31" s="16"/>
      <c r="F31" s="16"/>
      <c r="G31" s="16"/>
      <c r="H31" s="16"/>
      <c r="I31" s="16"/>
      <c r="J31" s="16"/>
      <c r="K31" s="16"/>
      <c r="L31" s="16"/>
      <c r="M31" s="16"/>
      <c r="N31" s="16"/>
      <c r="O31" s="16"/>
      <c r="P31" s="16"/>
      <c r="Q31" s="17"/>
      <c r="R31" s="16"/>
      <c r="S31" s="16"/>
      <c r="T31" s="18">
        <f>T32</f>
        <v>26.6</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53</v>
      </c>
      <c r="B32" s="16" t="s">
        <v>52</v>
      </c>
      <c r="C32" s="16"/>
      <c r="D32" s="16"/>
      <c r="E32" s="16"/>
      <c r="F32" s="16"/>
      <c r="G32" s="16"/>
      <c r="H32" s="16"/>
      <c r="I32" s="16"/>
      <c r="J32" s="16"/>
      <c r="K32" s="16"/>
      <c r="L32" s="16"/>
      <c r="M32" s="16"/>
      <c r="N32" s="16"/>
      <c r="O32" s="16"/>
      <c r="P32" s="16"/>
      <c r="Q32" s="17">
        <v>240</v>
      </c>
      <c r="R32" s="16" t="s">
        <v>22</v>
      </c>
      <c r="S32" s="16" t="s">
        <v>31</v>
      </c>
      <c r="T32" s="18">
        <v>26.6</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54</v>
      </c>
      <c r="B33" s="16" t="s">
        <v>55</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56</v>
      </c>
      <c r="B34" s="16" t="s">
        <v>57</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59</v>
      </c>
      <c r="B35" s="16" t="s">
        <v>58</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60</v>
      </c>
      <c r="B36" s="16" t="s">
        <v>61</v>
      </c>
      <c r="C36" s="16"/>
      <c r="D36" s="16"/>
      <c r="E36" s="16"/>
      <c r="F36" s="16"/>
      <c r="G36" s="16"/>
      <c r="H36" s="16"/>
      <c r="I36" s="16"/>
      <c r="J36" s="16"/>
      <c r="K36" s="16"/>
      <c r="L36" s="16"/>
      <c r="M36" s="16"/>
      <c r="N36" s="16"/>
      <c r="O36" s="16"/>
      <c r="P36" s="16"/>
      <c r="Q36" s="17"/>
      <c r="R36" s="16"/>
      <c r="S36" s="16"/>
      <c r="T36" s="18">
        <f>T37</f>
        <v>2.9</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62</v>
      </c>
      <c r="B37" s="16" t="s">
        <v>63</v>
      </c>
      <c r="C37" s="16"/>
      <c r="D37" s="16"/>
      <c r="E37" s="16"/>
      <c r="F37" s="16"/>
      <c r="G37" s="16"/>
      <c r="H37" s="16"/>
      <c r="I37" s="16"/>
      <c r="J37" s="16"/>
      <c r="K37" s="16"/>
      <c r="L37" s="16"/>
      <c r="M37" s="16"/>
      <c r="N37" s="16"/>
      <c r="O37" s="16"/>
      <c r="P37" s="16"/>
      <c r="Q37" s="17"/>
      <c r="R37" s="16"/>
      <c r="S37" s="16"/>
      <c r="T37" s="18">
        <f>T38</f>
        <v>2.9</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65</v>
      </c>
      <c r="B38" s="16" t="s">
        <v>64</v>
      </c>
      <c r="C38" s="16"/>
      <c r="D38" s="16"/>
      <c r="E38" s="16"/>
      <c r="F38" s="16"/>
      <c r="G38" s="16"/>
      <c r="H38" s="16"/>
      <c r="I38" s="16"/>
      <c r="J38" s="16"/>
      <c r="K38" s="16"/>
      <c r="L38" s="16"/>
      <c r="M38" s="16"/>
      <c r="N38" s="16"/>
      <c r="O38" s="16"/>
      <c r="P38" s="16"/>
      <c r="Q38" s="17">
        <v>240</v>
      </c>
      <c r="R38" s="16" t="s">
        <v>29</v>
      </c>
      <c r="S38" s="16" t="s">
        <v>30</v>
      </c>
      <c r="T38" s="18">
        <f>2.3+0.6</f>
        <v>2.9</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66</v>
      </c>
      <c r="B39" s="16" t="s">
        <v>67</v>
      </c>
      <c r="C39" s="16"/>
      <c r="D39" s="16"/>
      <c r="E39" s="16"/>
      <c r="F39" s="16"/>
      <c r="G39" s="16"/>
      <c r="H39" s="16"/>
      <c r="I39" s="16"/>
      <c r="J39" s="16"/>
      <c r="K39" s="16"/>
      <c r="L39" s="16"/>
      <c r="M39" s="16"/>
      <c r="N39" s="16"/>
      <c r="O39" s="16"/>
      <c r="P39" s="16"/>
      <c r="Q39" s="17"/>
      <c r="R39" s="16"/>
      <c r="S39" s="16"/>
      <c r="T39" s="18">
        <f>T40</f>
        <v>1588.5</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68</v>
      </c>
      <c r="B40" s="16" t="s">
        <v>69</v>
      </c>
      <c r="C40" s="16"/>
      <c r="D40" s="16"/>
      <c r="E40" s="16"/>
      <c r="F40" s="16"/>
      <c r="G40" s="16"/>
      <c r="H40" s="16"/>
      <c r="I40" s="16"/>
      <c r="J40" s="16"/>
      <c r="K40" s="16"/>
      <c r="L40" s="16"/>
      <c r="M40" s="16"/>
      <c r="N40" s="16"/>
      <c r="O40" s="16"/>
      <c r="P40" s="16"/>
      <c r="Q40" s="17"/>
      <c r="R40" s="16"/>
      <c r="S40" s="16"/>
      <c r="T40" s="18">
        <f>T41</f>
        <v>1588.5</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71</v>
      </c>
      <c r="B41" s="16" t="s">
        <v>70</v>
      </c>
      <c r="C41" s="16"/>
      <c r="D41" s="16"/>
      <c r="E41" s="16"/>
      <c r="F41" s="16"/>
      <c r="G41" s="16"/>
      <c r="H41" s="16"/>
      <c r="I41" s="16"/>
      <c r="J41" s="16"/>
      <c r="K41" s="16"/>
      <c r="L41" s="16"/>
      <c r="M41" s="16"/>
      <c r="N41" s="16"/>
      <c r="O41" s="16"/>
      <c r="P41" s="16"/>
      <c r="Q41" s="17">
        <v>240</v>
      </c>
      <c r="R41" s="16" t="s">
        <v>22</v>
      </c>
      <c r="S41" s="16" t="s">
        <v>31</v>
      </c>
      <c r="T41" s="18">
        <v>1588.5</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72</v>
      </c>
      <c r="B42" s="16" t="s">
        <v>73</v>
      </c>
      <c r="C42" s="16"/>
      <c r="D42" s="16"/>
      <c r="E42" s="16"/>
      <c r="F42" s="16"/>
      <c r="G42" s="16"/>
      <c r="H42" s="16"/>
      <c r="I42" s="16"/>
      <c r="J42" s="16"/>
      <c r="K42" s="16"/>
      <c r="L42" s="16"/>
      <c r="M42" s="16"/>
      <c r="N42" s="16"/>
      <c r="O42" s="16"/>
      <c r="P42" s="16"/>
      <c r="Q42" s="17"/>
      <c r="R42" s="16"/>
      <c r="S42" s="16"/>
      <c r="T42" s="18">
        <f>T43</f>
        <v>60.6</v>
      </c>
      <c r="U42" s="18">
        <f t="shared" ref="U42:AL43"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74</v>
      </c>
      <c r="B43" s="16" t="s">
        <v>75</v>
      </c>
      <c r="C43" s="16"/>
      <c r="D43" s="16"/>
      <c r="E43" s="16"/>
      <c r="F43" s="16"/>
      <c r="G43" s="16"/>
      <c r="H43" s="16"/>
      <c r="I43" s="16"/>
      <c r="J43" s="16"/>
      <c r="K43" s="16"/>
      <c r="L43" s="16"/>
      <c r="M43" s="16"/>
      <c r="N43" s="16"/>
      <c r="O43" s="16"/>
      <c r="P43" s="16"/>
      <c r="Q43" s="17"/>
      <c r="R43" s="16"/>
      <c r="S43" s="16"/>
      <c r="T43" s="18">
        <f>T44</f>
        <v>60.6</v>
      </c>
      <c r="U43" s="18">
        <f t="shared" si="15"/>
        <v>0</v>
      </c>
      <c r="V43" s="18">
        <f t="shared" si="15"/>
        <v>0</v>
      </c>
      <c r="W43" s="18">
        <f t="shared" si="15"/>
        <v>0</v>
      </c>
      <c r="X43" s="18">
        <f t="shared" si="15"/>
        <v>0</v>
      </c>
      <c r="Y43" s="18">
        <f t="shared" si="15"/>
        <v>0</v>
      </c>
      <c r="Z43" s="18">
        <f t="shared" si="15"/>
        <v>0</v>
      </c>
      <c r="AA43" s="18">
        <f t="shared" si="15"/>
        <v>0</v>
      </c>
      <c r="AB43" s="18">
        <f t="shared" si="15"/>
        <v>0</v>
      </c>
      <c r="AC43" s="18">
        <f t="shared" si="15"/>
        <v>0</v>
      </c>
      <c r="AD43" s="18">
        <f t="shared" si="15"/>
        <v>0</v>
      </c>
      <c r="AE43" s="18">
        <f t="shared" si="15"/>
        <v>0</v>
      </c>
      <c r="AF43" s="18">
        <f t="shared" si="15"/>
        <v>0</v>
      </c>
      <c r="AG43" s="18">
        <f t="shared" si="15"/>
        <v>0</v>
      </c>
      <c r="AH43" s="18">
        <f t="shared" si="15"/>
        <v>10</v>
      </c>
      <c r="AI43" s="18">
        <f t="shared" si="15"/>
        <v>0</v>
      </c>
      <c r="AJ43" s="18">
        <f t="shared" si="15"/>
        <v>0</v>
      </c>
      <c r="AK43" s="18">
        <f t="shared" si="15"/>
        <v>0</v>
      </c>
      <c r="AL43" s="18">
        <f t="shared" si="15"/>
        <v>10</v>
      </c>
      <c r="AM43" s="20"/>
      <c r="AN43" s="20"/>
      <c r="AO43" s="20"/>
    </row>
    <row r="44" spans="1:41" s="21" customFormat="1" ht="105" customHeight="1" x14ac:dyDescent="0.25">
      <c r="A44" s="22" t="s">
        <v>77</v>
      </c>
      <c r="B44" s="16" t="s">
        <v>76</v>
      </c>
      <c r="C44" s="16"/>
      <c r="D44" s="16"/>
      <c r="E44" s="16"/>
      <c r="F44" s="16"/>
      <c r="G44" s="16"/>
      <c r="H44" s="16"/>
      <c r="I44" s="16"/>
      <c r="J44" s="16"/>
      <c r="K44" s="16"/>
      <c r="L44" s="16"/>
      <c r="M44" s="16"/>
      <c r="N44" s="16"/>
      <c r="O44" s="16"/>
      <c r="P44" s="16"/>
      <c r="Q44" s="17">
        <v>240</v>
      </c>
      <c r="R44" s="16" t="s">
        <v>22</v>
      </c>
      <c r="S44" s="16" t="s">
        <v>31</v>
      </c>
      <c r="T44" s="18">
        <f>30+5+25.6</f>
        <v>60.6</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34.15" customHeight="1" x14ac:dyDescent="0.25">
      <c r="A45" s="15" t="s">
        <v>78</v>
      </c>
      <c r="B45" s="16" t="s">
        <v>79</v>
      </c>
      <c r="C45" s="16"/>
      <c r="D45" s="16"/>
      <c r="E45" s="16"/>
      <c r="F45" s="16"/>
      <c r="G45" s="16"/>
      <c r="H45" s="16"/>
      <c r="I45" s="16"/>
      <c r="J45" s="16"/>
      <c r="K45" s="16"/>
      <c r="L45" s="16"/>
      <c r="M45" s="16"/>
      <c r="N45" s="16"/>
      <c r="O45" s="16"/>
      <c r="P45" s="16"/>
      <c r="Q45" s="17"/>
      <c r="R45" s="16"/>
      <c r="S45" s="16"/>
      <c r="T45" s="18">
        <f>T46</f>
        <v>682.6</v>
      </c>
      <c r="U45" s="18">
        <f t="shared" ref="U45:AL45" si="16">U46</f>
        <v>0</v>
      </c>
      <c r="V45" s="18">
        <f t="shared" si="16"/>
        <v>0</v>
      </c>
      <c r="W45" s="18">
        <f t="shared" si="16"/>
        <v>0</v>
      </c>
      <c r="X45" s="18">
        <f t="shared" si="16"/>
        <v>0</v>
      </c>
      <c r="Y45" s="18">
        <f t="shared" si="16"/>
        <v>0</v>
      </c>
      <c r="Z45" s="18">
        <f t="shared" si="16"/>
        <v>0</v>
      </c>
      <c r="AA45" s="18">
        <f t="shared" si="16"/>
        <v>0</v>
      </c>
      <c r="AB45" s="18">
        <f t="shared" si="16"/>
        <v>0</v>
      </c>
      <c r="AC45" s="18">
        <f t="shared" si="16"/>
        <v>0</v>
      </c>
      <c r="AD45" s="18">
        <f t="shared" si="16"/>
        <v>0</v>
      </c>
      <c r="AE45" s="18">
        <f t="shared" si="16"/>
        <v>0</v>
      </c>
      <c r="AF45" s="18">
        <f t="shared" si="16"/>
        <v>0</v>
      </c>
      <c r="AG45" s="18">
        <f t="shared" si="16"/>
        <v>0</v>
      </c>
      <c r="AH45" s="18">
        <f t="shared" si="16"/>
        <v>100</v>
      </c>
      <c r="AI45" s="18">
        <f t="shared" si="16"/>
        <v>0</v>
      </c>
      <c r="AJ45" s="18">
        <f t="shared" si="16"/>
        <v>0</v>
      </c>
      <c r="AK45" s="18">
        <f t="shared" si="16"/>
        <v>0</v>
      </c>
      <c r="AL45" s="18">
        <f t="shared" si="16"/>
        <v>100</v>
      </c>
      <c r="AM45" s="20"/>
      <c r="AN45" s="20"/>
      <c r="AO45" s="20"/>
    </row>
    <row r="46" spans="1:41" s="21" customFormat="1" ht="34.15" customHeight="1" x14ac:dyDescent="0.25">
      <c r="A46" s="15" t="s">
        <v>80</v>
      </c>
      <c r="B46" s="16" t="s">
        <v>81</v>
      </c>
      <c r="C46" s="16"/>
      <c r="D46" s="16"/>
      <c r="E46" s="16"/>
      <c r="F46" s="16"/>
      <c r="G46" s="16"/>
      <c r="H46" s="16"/>
      <c r="I46" s="16"/>
      <c r="J46" s="16"/>
      <c r="K46" s="16"/>
      <c r="L46" s="16"/>
      <c r="M46" s="16"/>
      <c r="N46" s="16"/>
      <c r="O46" s="16"/>
      <c r="P46" s="16"/>
      <c r="Q46" s="17"/>
      <c r="R46" s="16"/>
      <c r="S46" s="16"/>
      <c r="T46" s="18">
        <f>T47+T48+T49+T51+T50</f>
        <v>682.6</v>
      </c>
      <c r="U46" s="18">
        <f t="shared" ref="U46:AL46" si="17">U47+U48+U49+U51+U50</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111" customHeight="1" x14ac:dyDescent="0.25">
      <c r="A47" s="22" t="s">
        <v>83</v>
      </c>
      <c r="B47" s="16" t="s">
        <v>82</v>
      </c>
      <c r="C47" s="16"/>
      <c r="D47" s="16"/>
      <c r="E47" s="16"/>
      <c r="F47" s="16"/>
      <c r="G47" s="16"/>
      <c r="H47" s="16"/>
      <c r="I47" s="16"/>
      <c r="J47" s="16"/>
      <c r="K47" s="16"/>
      <c r="L47" s="16"/>
      <c r="M47" s="16"/>
      <c r="N47" s="16"/>
      <c r="O47" s="16"/>
      <c r="P47" s="16"/>
      <c r="Q47" s="17">
        <v>240</v>
      </c>
      <c r="R47" s="16" t="s">
        <v>22</v>
      </c>
      <c r="S47" s="16" t="s">
        <v>31</v>
      </c>
      <c r="T47" s="18">
        <v>34</v>
      </c>
      <c r="U47" s="18"/>
      <c r="V47" s="18"/>
      <c r="W47" s="18"/>
      <c r="X47" s="19"/>
      <c r="Y47" s="19"/>
      <c r="Z47" s="19"/>
      <c r="AA47" s="19"/>
      <c r="AB47" s="19"/>
      <c r="AC47" s="19"/>
      <c r="AD47" s="19"/>
      <c r="AE47" s="19"/>
      <c r="AF47" s="19"/>
      <c r="AG47" s="19"/>
      <c r="AH47" s="18">
        <v>34</v>
      </c>
      <c r="AI47" s="18"/>
      <c r="AJ47" s="18"/>
      <c r="AK47" s="18"/>
      <c r="AL47" s="18">
        <v>34</v>
      </c>
      <c r="AM47" s="20"/>
      <c r="AN47" s="20"/>
      <c r="AO47" s="20"/>
    </row>
    <row r="48" spans="1:41" s="21" customFormat="1" ht="102.6" customHeight="1" x14ac:dyDescent="0.25">
      <c r="A48" s="22" t="s">
        <v>85</v>
      </c>
      <c r="B48" s="16" t="s">
        <v>84</v>
      </c>
      <c r="C48" s="16"/>
      <c r="D48" s="16"/>
      <c r="E48" s="16"/>
      <c r="F48" s="16"/>
      <c r="G48" s="16"/>
      <c r="H48" s="16"/>
      <c r="I48" s="16"/>
      <c r="J48" s="16"/>
      <c r="K48" s="16"/>
      <c r="L48" s="16"/>
      <c r="M48" s="16"/>
      <c r="N48" s="16"/>
      <c r="O48" s="16"/>
      <c r="P48" s="16"/>
      <c r="Q48" s="17">
        <v>240</v>
      </c>
      <c r="R48" s="16" t="s">
        <v>22</v>
      </c>
      <c r="S48" s="16" t="s">
        <v>31</v>
      </c>
      <c r="T48" s="18">
        <v>72.099999999999994</v>
      </c>
      <c r="U48" s="18"/>
      <c r="V48" s="18"/>
      <c r="W48" s="18"/>
      <c r="X48" s="19"/>
      <c r="Y48" s="19"/>
      <c r="Z48" s="19"/>
      <c r="AA48" s="19"/>
      <c r="AB48" s="19"/>
      <c r="AC48" s="19"/>
      <c r="AD48" s="19"/>
      <c r="AE48" s="19"/>
      <c r="AF48" s="19"/>
      <c r="AG48" s="19"/>
      <c r="AH48" s="18">
        <v>0</v>
      </c>
      <c r="AI48" s="18"/>
      <c r="AJ48" s="18"/>
      <c r="AK48" s="18"/>
      <c r="AL48" s="18">
        <v>17.399999999999999</v>
      </c>
      <c r="AM48" s="20"/>
      <c r="AN48" s="20"/>
      <c r="AO48" s="20"/>
    </row>
    <row r="49" spans="1:41" s="21" customFormat="1" ht="133.5" customHeight="1" x14ac:dyDescent="0.25">
      <c r="A49" s="22" t="s">
        <v>87</v>
      </c>
      <c r="B49" s="16" t="s">
        <v>86</v>
      </c>
      <c r="C49" s="16"/>
      <c r="D49" s="16"/>
      <c r="E49" s="16"/>
      <c r="F49" s="16"/>
      <c r="G49" s="16"/>
      <c r="H49" s="16"/>
      <c r="I49" s="16"/>
      <c r="J49" s="16"/>
      <c r="K49" s="16"/>
      <c r="L49" s="16"/>
      <c r="M49" s="16"/>
      <c r="N49" s="16"/>
      <c r="O49" s="16"/>
      <c r="P49" s="16"/>
      <c r="Q49" s="17">
        <v>240</v>
      </c>
      <c r="R49" s="16" t="s">
        <v>22</v>
      </c>
      <c r="S49" s="16" t="s">
        <v>31</v>
      </c>
      <c r="T49" s="18">
        <v>515.5</v>
      </c>
      <c r="U49" s="18"/>
      <c r="V49" s="18"/>
      <c r="W49" s="18"/>
      <c r="X49" s="19"/>
      <c r="Y49" s="19"/>
      <c r="Z49" s="19"/>
      <c r="AA49" s="19"/>
      <c r="AB49" s="19"/>
      <c r="AC49" s="19"/>
      <c r="AD49" s="19"/>
      <c r="AE49" s="19"/>
      <c r="AF49" s="19"/>
      <c r="AG49" s="19"/>
      <c r="AH49" s="18">
        <v>58</v>
      </c>
      <c r="AI49" s="18"/>
      <c r="AJ49" s="18"/>
      <c r="AK49" s="18"/>
      <c r="AL49" s="18">
        <v>40.6</v>
      </c>
      <c r="AM49" s="20"/>
      <c r="AN49" s="20"/>
      <c r="AO49" s="20"/>
    </row>
    <row r="50" spans="1:41" s="21" customFormat="1" ht="133.5" customHeight="1" x14ac:dyDescent="0.25">
      <c r="A50" s="22" t="s">
        <v>160</v>
      </c>
      <c r="B50" s="16" t="s">
        <v>86</v>
      </c>
      <c r="C50" s="16"/>
      <c r="D50" s="16"/>
      <c r="E50" s="16"/>
      <c r="F50" s="16"/>
      <c r="G50" s="16"/>
      <c r="H50" s="16"/>
      <c r="I50" s="16"/>
      <c r="J50" s="16"/>
      <c r="K50" s="16"/>
      <c r="L50" s="16"/>
      <c r="M50" s="16"/>
      <c r="N50" s="16"/>
      <c r="O50" s="16"/>
      <c r="P50" s="16"/>
      <c r="Q50" s="17">
        <v>850</v>
      </c>
      <c r="R50" s="16" t="s">
        <v>22</v>
      </c>
      <c r="S50" s="16" t="s">
        <v>31</v>
      </c>
      <c r="T50" s="18">
        <v>1</v>
      </c>
      <c r="U50" s="18"/>
      <c r="V50" s="18"/>
      <c r="W50" s="18"/>
      <c r="X50" s="19"/>
      <c r="Y50" s="19"/>
      <c r="Z50" s="19"/>
      <c r="AA50" s="19"/>
      <c r="AB50" s="19"/>
      <c r="AC50" s="19"/>
      <c r="AD50" s="19"/>
      <c r="AE50" s="19"/>
      <c r="AF50" s="19"/>
      <c r="AG50" s="19"/>
      <c r="AH50" s="18">
        <v>1</v>
      </c>
      <c r="AI50" s="18"/>
      <c r="AJ50" s="18"/>
      <c r="AK50" s="18"/>
      <c r="AL50" s="18">
        <v>1</v>
      </c>
      <c r="AM50" s="20"/>
      <c r="AN50" s="20"/>
      <c r="AO50" s="20"/>
    </row>
    <row r="51" spans="1:41" s="21" customFormat="1" ht="101.25" customHeight="1" x14ac:dyDescent="0.25">
      <c r="A51" s="22" t="s">
        <v>89</v>
      </c>
      <c r="B51" s="16" t="s">
        <v>88</v>
      </c>
      <c r="C51" s="16"/>
      <c r="D51" s="16"/>
      <c r="E51" s="16"/>
      <c r="F51" s="16"/>
      <c r="G51" s="16"/>
      <c r="H51" s="16"/>
      <c r="I51" s="16"/>
      <c r="J51" s="16"/>
      <c r="K51" s="16"/>
      <c r="L51" s="16"/>
      <c r="M51" s="16"/>
      <c r="N51" s="16"/>
      <c r="O51" s="16"/>
      <c r="P51" s="16"/>
      <c r="Q51" s="17">
        <v>240</v>
      </c>
      <c r="R51" s="16" t="s">
        <v>22</v>
      </c>
      <c r="S51" s="16" t="s">
        <v>31</v>
      </c>
      <c r="T51" s="18">
        <f>24+36</f>
        <v>60</v>
      </c>
      <c r="U51" s="18"/>
      <c r="V51" s="18"/>
      <c r="W51" s="18"/>
      <c r="X51" s="19"/>
      <c r="Y51" s="19"/>
      <c r="Z51" s="19"/>
      <c r="AA51" s="19"/>
      <c r="AB51" s="19"/>
      <c r="AC51" s="19"/>
      <c r="AD51" s="19"/>
      <c r="AE51" s="19"/>
      <c r="AF51" s="19"/>
      <c r="AG51" s="19"/>
      <c r="AH51" s="18">
        <v>7</v>
      </c>
      <c r="AI51" s="18"/>
      <c r="AJ51" s="18"/>
      <c r="AK51" s="18"/>
      <c r="AL51" s="18">
        <v>7</v>
      </c>
      <c r="AM51" s="20"/>
      <c r="AN51" s="20"/>
      <c r="AO51" s="20"/>
    </row>
    <row r="52" spans="1:41" s="21" customFormat="1" ht="34.15" customHeight="1" x14ac:dyDescent="0.25">
      <c r="A52" s="15" t="s">
        <v>90</v>
      </c>
      <c r="B52" s="16" t="s">
        <v>91</v>
      </c>
      <c r="C52" s="16"/>
      <c r="D52" s="16"/>
      <c r="E52" s="16"/>
      <c r="F52" s="16"/>
      <c r="G52" s="16"/>
      <c r="H52" s="16"/>
      <c r="I52" s="16"/>
      <c r="J52" s="16"/>
      <c r="K52" s="16"/>
      <c r="L52" s="16"/>
      <c r="M52" s="16"/>
      <c r="N52" s="16"/>
      <c r="O52" s="16"/>
      <c r="P52" s="16"/>
      <c r="Q52" s="17"/>
      <c r="R52" s="16"/>
      <c r="S52" s="16"/>
      <c r="T52" s="18">
        <f>T53</f>
        <v>4825.6000000000004</v>
      </c>
      <c r="U52" s="18">
        <f t="shared" ref="U52:AL52" si="18">U53</f>
        <v>0</v>
      </c>
      <c r="V52" s="18">
        <f t="shared" si="18"/>
        <v>0</v>
      </c>
      <c r="W52" s="18">
        <f t="shared" si="18"/>
        <v>0</v>
      </c>
      <c r="X52" s="18">
        <f t="shared" si="18"/>
        <v>0</v>
      </c>
      <c r="Y52" s="18">
        <f t="shared" si="18"/>
        <v>0</v>
      </c>
      <c r="Z52" s="18">
        <f t="shared" si="18"/>
        <v>0</v>
      </c>
      <c r="AA52" s="18">
        <f t="shared" si="18"/>
        <v>0</v>
      </c>
      <c r="AB52" s="18">
        <f t="shared" si="18"/>
        <v>0</v>
      </c>
      <c r="AC52" s="18">
        <f t="shared" si="18"/>
        <v>0</v>
      </c>
      <c r="AD52" s="18">
        <f t="shared" si="18"/>
        <v>0</v>
      </c>
      <c r="AE52" s="18">
        <f t="shared" si="18"/>
        <v>0</v>
      </c>
      <c r="AF52" s="18">
        <f t="shared" si="18"/>
        <v>0</v>
      </c>
      <c r="AG52" s="18">
        <f t="shared" si="18"/>
        <v>0</v>
      </c>
      <c r="AH52" s="18">
        <f t="shared" si="18"/>
        <v>3270.2</v>
      </c>
      <c r="AI52" s="18">
        <f t="shared" si="18"/>
        <v>0</v>
      </c>
      <c r="AJ52" s="18">
        <f t="shared" si="18"/>
        <v>0</v>
      </c>
      <c r="AK52" s="18">
        <f t="shared" si="18"/>
        <v>0</v>
      </c>
      <c r="AL52" s="18">
        <f t="shared" si="18"/>
        <v>2527.1999999999998</v>
      </c>
      <c r="AM52" s="20"/>
      <c r="AN52" s="20"/>
      <c r="AO52" s="20"/>
    </row>
    <row r="53" spans="1:41" s="21" customFormat="1" ht="34.15" customHeight="1" x14ac:dyDescent="0.25">
      <c r="A53" s="15" t="s">
        <v>92</v>
      </c>
      <c r="B53" s="16" t="s">
        <v>93</v>
      </c>
      <c r="C53" s="16"/>
      <c r="D53" s="16"/>
      <c r="E53" s="16"/>
      <c r="F53" s="16"/>
      <c r="G53" s="16"/>
      <c r="H53" s="16"/>
      <c r="I53" s="16"/>
      <c r="J53" s="16"/>
      <c r="K53" s="16"/>
      <c r="L53" s="16"/>
      <c r="M53" s="16"/>
      <c r="N53" s="16"/>
      <c r="O53" s="16"/>
      <c r="P53" s="16"/>
      <c r="Q53" s="17"/>
      <c r="R53" s="16"/>
      <c r="S53" s="16"/>
      <c r="T53" s="18">
        <f>T54</f>
        <v>4825.6000000000004</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119.65" customHeight="1" x14ac:dyDescent="0.25">
      <c r="A54" s="22" t="s">
        <v>95</v>
      </c>
      <c r="B54" s="16" t="s">
        <v>94</v>
      </c>
      <c r="C54" s="16"/>
      <c r="D54" s="16"/>
      <c r="E54" s="16"/>
      <c r="F54" s="16"/>
      <c r="G54" s="16"/>
      <c r="H54" s="16"/>
      <c r="I54" s="16"/>
      <c r="J54" s="16"/>
      <c r="K54" s="16"/>
      <c r="L54" s="16"/>
      <c r="M54" s="16"/>
      <c r="N54" s="16"/>
      <c r="O54" s="16"/>
      <c r="P54" s="16"/>
      <c r="Q54" s="17">
        <v>610</v>
      </c>
      <c r="R54" s="16" t="s">
        <v>96</v>
      </c>
      <c r="S54" s="16" t="s">
        <v>29</v>
      </c>
      <c r="T54" s="18">
        <v>4825.6000000000004</v>
      </c>
      <c r="U54" s="18"/>
      <c r="V54" s="18"/>
      <c r="W54" s="18"/>
      <c r="X54" s="19"/>
      <c r="Y54" s="19"/>
      <c r="Z54" s="19"/>
      <c r="AA54" s="19"/>
      <c r="AB54" s="19"/>
      <c r="AC54" s="19"/>
      <c r="AD54" s="19"/>
      <c r="AE54" s="19"/>
      <c r="AF54" s="19"/>
      <c r="AG54" s="19"/>
      <c r="AH54" s="18">
        <v>3270.2</v>
      </c>
      <c r="AI54" s="18"/>
      <c r="AJ54" s="18"/>
      <c r="AK54" s="18"/>
      <c r="AL54" s="18">
        <v>2527.1999999999998</v>
      </c>
      <c r="AM54" s="20"/>
      <c r="AN54" s="20"/>
      <c r="AO54" s="20"/>
    </row>
    <row r="55" spans="1:41" s="21" customFormat="1" ht="34.15" customHeight="1" x14ac:dyDescent="0.25">
      <c r="A55" s="15" t="s">
        <v>97</v>
      </c>
      <c r="B55" s="16" t="s">
        <v>98</v>
      </c>
      <c r="C55" s="16"/>
      <c r="D55" s="16"/>
      <c r="E55" s="16"/>
      <c r="F55" s="16"/>
      <c r="G55" s="16"/>
      <c r="H55" s="16"/>
      <c r="I55" s="16"/>
      <c r="J55" s="16"/>
      <c r="K55" s="16"/>
      <c r="L55" s="16"/>
      <c r="M55" s="16"/>
      <c r="N55" s="16"/>
      <c r="O55" s="16"/>
      <c r="P55" s="16"/>
      <c r="Q55" s="17"/>
      <c r="R55" s="16"/>
      <c r="S55" s="16"/>
      <c r="T55" s="18">
        <f>T56</f>
        <v>9.6</v>
      </c>
      <c r="U55" s="18">
        <f t="shared" ref="U55:AL55" si="20">U56</f>
        <v>0</v>
      </c>
      <c r="V55" s="18">
        <f t="shared" si="20"/>
        <v>0</v>
      </c>
      <c r="W55" s="18">
        <f t="shared" si="20"/>
        <v>0</v>
      </c>
      <c r="X55" s="18">
        <f t="shared" si="20"/>
        <v>0</v>
      </c>
      <c r="Y55" s="18">
        <f t="shared" si="20"/>
        <v>0</v>
      </c>
      <c r="Z55" s="18">
        <f t="shared" si="20"/>
        <v>0</v>
      </c>
      <c r="AA55" s="18">
        <f t="shared" si="20"/>
        <v>0</v>
      </c>
      <c r="AB55" s="18">
        <f t="shared" si="20"/>
        <v>0</v>
      </c>
      <c r="AC55" s="18">
        <f t="shared" si="20"/>
        <v>0</v>
      </c>
      <c r="AD55" s="18">
        <f t="shared" si="20"/>
        <v>0</v>
      </c>
      <c r="AE55" s="18">
        <f t="shared" si="20"/>
        <v>0</v>
      </c>
      <c r="AF55" s="18">
        <f t="shared" si="20"/>
        <v>0</v>
      </c>
      <c r="AG55" s="18">
        <f t="shared" si="20"/>
        <v>0</v>
      </c>
      <c r="AH55" s="18">
        <f t="shared" si="20"/>
        <v>4</v>
      </c>
      <c r="AI55" s="18">
        <f t="shared" si="20"/>
        <v>0</v>
      </c>
      <c r="AJ55" s="18">
        <f t="shared" si="20"/>
        <v>0</v>
      </c>
      <c r="AK55" s="18">
        <f t="shared" si="20"/>
        <v>0</v>
      </c>
      <c r="AL55" s="18">
        <f t="shared" si="20"/>
        <v>4</v>
      </c>
      <c r="AM55" s="20"/>
      <c r="AN55" s="20"/>
      <c r="AO55" s="20"/>
    </row>
    <row r="56" spans="1:41" s="21" customFormat="1" ht="34.15" customHeight="1" x14ac:dyDescent="0.25">
      <c r="A56" s="15" t="s">
        <v>99</v>
      </c>
      <c r="B56" s="16" t="s">
        <v>100</v>
      </c>
      <c r="C56" s="16"/>
      <c r="D56" s="16"/>
      <c r="E56" s="16"/>
      <c r="F56" s="16"/>
      <c r="G56" s="16"/>
      <c r="H56" s="16"/>
      <c r="I56" s="16"/>
      <c r="J56" s="16"/>
      <c r="K56" s="16"/>
      <c r="L56" s="16"/>
      <c r="M56" s="16"/>
      <c r="N56" s="16"/>
      <c r="O56" s="16"/>
      <c r="P56" s="16"/>
      <c r="Q56" s="17"/>
      <c r="R56" s="16"/>
      <c r="S56" s="16"/>
      <c r="T56" s="18">
        <f>T57</f>
        <v>9.6</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131.25" customHeight="1" x14ac:dyDescent="0.25">
      <c r="A57" s="22" t="s">
        <v>102</v>
      </c>
      <c r="B57" s="16" t="s">
        <v>101</v>
      </c>
      <c r="C57" s="16"/>
      <c r="D57" s="16"/>
      <c r="E57" s="16"/>
      <c r="F57" s="16"/>
      <c r="G57" s="16"/>
      <c r="H57" s="16"/>
      <c r="I57" s="16"/>
      <c r="J57" s="16"/>
      <c r="K57" s="16"/>
      <c r="L57" s="16"/>
      <c r="M57" s="16"/>
      <c r="N57" s="16"/>
      <c r="O57" s="16"/>
      <c r="P57" s="16"/>
      <c r="Q57" s="17">
        <v>240</v>
      </c>
      <c r="R57" s="16" t="s">
        <v>103</v>
      </c>
      <c r="S57" s="16" t="s">
        <v>29</v>
      </c>
      <c r="T57" s="18">
        <v>9.6</v>
      </c>
      <c r="U57" s="18"/>
      <c r="V57" s="18"/>
      <c r="W57" s="18"/>
      <c r="X57" s="19"/>
      <c r="Y57" s="19"/>
      <c r="Z57" s="19"/>
      <c r="AA57" s="19"/>
      <c r="AB57" s="19"/>
      <c r="AC57" s="19"/>
      <c r="AD57" s="19"/>
      <c r="AE57" s="19"/>
      <c r="AF57" s="19"/>
      <c r="AG57" s="19"/>
      <c r="AH57" s="18">
        <v>4</v>
      </c>
      <c r="AI57" s="18"/>
      <c r="AJ57" s="18"/>
      <c r="AK57" s="18"/>
      <c r="AL57" s="18">
        <v>4</v>
      </c>
      <c r="AM57" s="20"/>
      <c r="AN57" s="20"/>
      <c r="AO57" s="20"/>
    </row>
    <row r="58" spans="1:41" s="21" customFormat="1" ht="49.5" customHeight="1" x14ac:dyDescent="0.25">
      <c r="A58" s="15" t="s">
        <v>104</v>
      </c>
      <c r="B58" s="16" t="s">
        <v>105</v>
      </c>
      <c r="C58" s="16"/>
      <c r="D58" s="16"/>
      <c r="E58" s="16"/>
      <c r="F58" s="16"/>
      <c r="G58" s="16"/>
      <c r="H58" s="16"/>
      <c r="I58" s="16"/>
      <c r="J58" s="16"/>
      <c r="K58" s="16"/>
      <c r="L58" s="16"/>
      <c r="M58" s="16"/>
      <c r="N58" s="16"/>
      <c r="O58" s="16"/>
      <c r="P58" s="16"/>
      <c r="Q58" s="17"/>
      <c r="R58" s="16"/>
      <c r="S58" s="16"/>
      <c r="T58" s="18">
        <f>T59</f>
        <v>7478.9000000000005</v>
      </c>
      <c r="U58" s="18">
        <f t="shared" ref="U58:AL58" si="22">U59</f>
        <v>0</v>
      </c>
      <c r="V58" s="18">
        <f t="shared" si="22"/>
        <v>0</v>
      </c>
      <c r="W58" s="18">
        <f t="shared" si="22"/>
        <v>0</v>
      </c>
      <c r="X58" s="18">
        <f t="shared" si="22"/>
        <v>0</v>
      </c>
      <c r="Y58" s="18">
        <f t="shared" si="22"/>
        <v>0</v>
      </c>
      <c r="Z58" s="18">
        <f t="shared" si="22"/>
        <v>0</v>
      </c>
      <c r="AA58" s="18">
        <f t="shared" si="22"/>
        <v>0</v>
      </c>
      <c r="AB58" s="18">
        <f t="shared" si="22"/>
        <v>0</v>
      </c>
      <c r="AC58" s="18">
        <f t="shared" si="22"/>
        <v>0</v>
      </c>
      <c r="AD58" s="18">
        <f t="shared" si="22"/>
        <v>0</v>
      </c>
      <c r="AE58" s="18">
        <f t="shared" si="22"/>
        <v>0</v>
      </c>
      <c r="AF58" s="18">
        <f t="shared" si="22"/>
        <v>0</v>
      </c>
      <c r="AG58" s="18">
        <f t="shared" si="22"/>
        <v>0</v>
      </c>
      <c r="AH58" s="18">
        <f t="shared" si="22"/>
        <v>5393</v>
      </c>
      <c r="AI58" s="18">
        <f t="shared" si="22"/>
        <v>0</v>
      </c>
      <c r="AJ58" s="18">
        <f t="shared" si="22"/>
        <v>0</v>
      </c>
      <c r="AK58" s="18">
        <f t="shared" si="22"/>
        <v>0</v>
      </c>
      <c r="AL58" s="18">
        <f t="shared" si="22"/>
        <v>5441.4000000000005</v>
      </c>
      <c r="AM58" s="20"/>
      <c r="AN58" s="20"/>
      <c r="AO58" s="20"/>
    </row>
    <row r="59" spans="1:41" s="21" customFormat="1" ht="34.15" customHeight="1" x14ac:dyDescent="0.25">
      <c r="A59" s="15" t="s">
        <v>106</v>
      </c>
      <c r="B59" s="16" t="s">
        <v>107</v>
      </c>
      <c r="C59" s="16"/>
      <c r="D59" s="16"/>
      <c r="E59" s="16"/>
      <c r="F59" s="16"/>
      <c r="G59" s="16"/>
      <c r="H59" s="16"/>
      <c r="I59" s="16"/>
      <c r="J59" s="16"/>
      <c r="K59" s="16"/>
      <c r="L59" s="16"/>
      <c r="M59" s="16"/>
      <c r="N59" s="16"/>
      <c r="O59" s="16"/>
      <c r="P59" s="16"/>
      <c r="Q59" s="17"/>
      <c r="R59" s="16"/>
      <c r="S59" s="16"/>
      <c r="T59" s="18">
        <f t="shared" ref="T59:AL59" si="23">T60+T61+T62+T63+T64+T65+T66</f>
        <v>7478.9000000000005</v>
      </c>
      <c r="U59" s="18">
        <f t="shared" si="23"/>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164.25" customHeight="1" x14ac:dyDescent="0.25">
      <c r="A60" s="22" t="s">
        <v>109</v>
      </c>
      <c r="B60" s="16" t="s">
        <v>108</v>
      </c>
      <c r="C60" s="16"/>
      <c r="D60" s="16"/>
      <c r="E60" s="16"/>
      <c r="F60" s="16"/>
      <c r="G60" s="16"/>
      <c r="H60" s="16"/>
      <c r="I60" s="16"/>
      <c r="J60" s="16"/>
      <c r="K60" s="16"/>
      <c r="L60" s="16"/>
      <c r="M60" s="16"/>
      <c r="N60" s="16"/>
      <c r="O60" s="16"/>
      <c r="P60" s="16"/>
      <c r="Q60" s="17">
        <v>120</v>
      </c>
      <c r="R60" s="16" t="s">
        <v>29</v>
      </c>
      <c r="S60" s="16" t="s">
        <v>30</v>
      </c>
      <c r="T60" s="18">
        <f>6212.6+63.3</f>
        <v>6275.9000000000005</v>
      </c>
      <c r="U60" s="18"/>
      <c r="V60" s="18"/>
      <c r="W60" s="18"/>
      <c r="X60" s="19"/>
      <c r="Y60" s="19"/>
      <c r="Z60" s="19"/>
      <c r="AA60" s="19"/>
      <c r="AB60" s="19"/>
      <c r="AC60" s="19"/>
      <c r="AD60" s="19"/>
      <c r="AE60" s="19"/>
      <c r="AF60" s="19"/>
      <c r="AG60" s="19"/>
      <c r="AH60" s="18">
        <v>4944</v>
      </c>
      <c r="AI60" s="18"/>
      <c r="AJ60" s="18"/>
      <c r="AK60" s="18"/>
      <c r="AL60" s="18">
        <v>4944</v>
      </c>
      <c r="AM60" s="20"/>
      <c r="AN60" s="20"/>
      <c r="AO60" s="20"/>
    </row>
    <row r="61" spans="1:41" s="21" customFormat="1" ht="123" customHeight="1" x14ac:dyDescent="0.25">
      <c r="A61" s="22" t="s">
        <v>111</v>
      </c>
      <c r="B61" s="16" t="s">
        <v>110</v>
      </c>
      <c r="C61" s="16"/>
      <c r="D61" s="16"/>
      <c r="E61" s="16"/>
      <c r="F61" s="16"/>
      <c r="G61" s="16"/>
      <c r="H61" s="16"/>
      <c r="I61" s="16"/>
      <c r="J61" s="16"/>
      <c r="K61" s="16"/>
      <c r="L61" s="16"/>
      <c r="M61" s="16"/>
      <c r="N61" s="16"/>
      <c r="O61" s="16"/>
      <c r="P61" s="16"/>
      <c r="Q61" s="17">
        <v>240</v>
      </c>
      <c r="R61" s="16" t="s">
        <v>29</v>
      </c>
      <c r="S61" s="16" t="s">
        <v>30</v>
      </c>
      <c r="T61" s="18">
        <v>1026.5</v>
      </c>
      <c r="U61" s="18"/>
      <c r="V61" s="18"/>
      <c r="W61" s="18"/>
      <c r="X61" s="19"/>
      <c r="Y61" s="19"/>
      <c r="Z61" s="19"/>
      <c r="AA61" s="19"/>
      <c r="AB61" s="19"/>
      <c r="AC61" s="19"/>
      <c r="AD61" s="19"/>
      <c r="AE61" s="19"/>
      <c r="AF61" s="19"/>
      <c r="AG61" s="19"/>
      <c r="AH61" s="18">
        <v>416.5</v>
      </c>
      <c r="AI61" s="18"/>
      <c r="AJ61" s="18"/>
      <c r="AK61" s="18"/>
      <c r="AL61" s="18">
        <v>426.8</v>
      </c>
      <c r="AM61" s="20"/>
      <c r="AN61" s="20"/>
      <c r="AO61" s="20"/>
    </row>
    <row r="62" spans="1:41" s="21" customFormat="1" ht="102.6" customHeight="1" x14ac:dyDescent="0.25">
      <c r="A62" s="22" t="s">
        <v>112</v>
      </c>
      <c r="B62" s="16" t="s">
        <v>110</v>
      </c>
      <c r="C62" s="16"/>
      <c r="D62" s="16"/>
      <c r="E62" s="16"/>
      <c r="F62" s="16"/>
      <c r="G62" s="16"/>
      <c r="H62" s="16"/>
      <c r="I62" s="16"/>
      <c r="J62" s="16"/>
      <c r="K62" s="16"/>
      <c r="L62" s="16"/>
      <c r="M62" s="16"/>
      <c r="N62" s="16"/>
      <c r="O62" s="16"/>
      <c r="P62" s="16"/>
      <c r="Q62" s="17">
        <v>850</v>
      </c>
      <c r="R62" s="16" t="s">
        <v>29</v>
      </c>
      <c r="S62" s="16" t="s">
        <v>30</v>
      </c>
      <c r="T62" s="18">
        <v>2.5</v>
      </c>
      <c r="U62" s="18"/>
      <c r="V62" s="18"/>
      <c r="W62" s="18"/>
      <c r="X62" s="19"/>
      <c r="Y62" s="19"/>
      <c r="Z62" s="19"/>
      <c r="AA62" s="19"/>
      <c r="AB62" s="19"/>
      <c r="AC62" s="19"/>
      <c r="AD62" s="19"/>
      <c r="AE62" s="19"/>
      <c r="AF62" s="19"/>
      <c r="AG62" s="19"/>
      <c r="AH62" s="18">
        <v>2.5</v>
      </c>
      <c r="AI62" s="18"/>
      <c r="AJ62" s="18"/>
      <c r="AK62" s="18"/>
      <c r="AL62" s="18">
        <v>2.5</v>
      </c>
      <c r="AM62" s="20"/>
      <c r="AN62" s="20"/>
      <c r="AO62" s="20"/>
    </row>
    <row r="63" spans="1:41" s="21" customFormat="1" ht="124.5" customHeight="1" x14ac:dyDescent="0.25">
      <c r="A63" s="22" t="s">
        <v>114</v>
      </c>
      <c r="B63" s="16" t="s">
        <v>113</v>
      </c>
      <c r="C63" s="16"/>
      <c r="D63" s="16"/>
      <c r="E63" s="16"/>
      <c r="F63" s="16"/>
      <c r="G63" s="16"/>
      <c r="H63" s="16"/>
      <c r="I63" s="16"/>
      <c r="J63" s="16"/>
      <c r="K63" s="16"/>
      <c r="L63" s="16"/>
      <c r="M63" s="16"/>
      <c r="N63" s="16"/>
      <c r="O63" s="16"/>
      <c r="P63" s="16"/>
      <c r="Q63" s="17">
        <v>240</v>
      </c>
      <c r="R63" s="16" t="s">
        <v>29</v>
      </c>
      <c r="S63" s="16" t="s">
        <v>30</v>
      </c>
      <c r="T63" s="18">
        <f>38-4.5</f>
        <v>33.5</v>
      </c>
      <c r="U63" s="18"/>
      <c r="V63" s="18"/>
      <c r="W63" s="18"/>
      <c r="X63" s="19"/>
      <c r="Y63" s="19"/>
      <c r="Z63" s="19"/>
      <c r="AA63" s="19"/>
      <c r="AB63" s="19"/>
      <c r="AC63" s="19"/>
      <c r="AD63" s="19"/>
      <c r="AE63" s="19"/>
      <c r="AF63" s="19"/>
      <c r="AG63" s="19"/>
      <c r="AH63" s="18">
        <v>0</v>
      </c>
      <c r="AI63" s="18"/>
      <c r="AJ63" s="18"/>
      <c r="AK63" s="18"/>
      <c r="AL63" s="18">
        <v>38.1</v>
      </c>
      <c r="AM63" s="20"/>
      <c r="AN63" s="20"/>
      <c r="AO63" s="20"/>
    </row>
    <row r="64" spans="1:41" s="21" customFormat="1" ht="136.9" customHeight="1" x14ac:dyDescent="0.25">
      <c r="A64" s="22" t="s">
        <v>116</v>
      </c>
      <c r="B64" s="16" t="s">
        <v>115</v>
      </c>
      <c r="C64" s="16"/>
      <c r="D64" s="16"/>
      <c r="E64" s="16"/>
      <c r="F64" s="16"/>
      <c r="G64" s="16"/>
      <c r="H64" s="16"/>
      <c r="I64" s="16"/>
      <c r="J64" s="16"/>
      <c r="K64" s="16"/>
      <c r="L64" s="16"/>
      <c r="M64" s="16"/>
      <c r="N64" s="16"/>
      <c r="O64" s="16"/>
      <c r="P64" s="16"/>
      <c r="Q64" s="17">
        <v>240</v>
      </c>
      <c r="R64" s="16" t="s">
        <v>29</v>
      </c>
      <c r="S64" s="16" t="s">
        <v>117</v>
      </c>
      <c r="T64" s="18">
        <f>10-0.5</f>
        <v>9.5</v>
      </c>
      <c r="U64" s="18"/>
      <c r="V64" s="18"/>
      <c r="W64" s="18"/>
      <c r="X64" s="19"/>
      <c r="Y64" s="19"/>
      <c r="Z64" s="19"/>
      <c r="AA64" s="19"/>
      <c r="AB64" s="19"/>
      <c r="AC64" s="19"/>
      <c r="AD64" s="19"/>
      <c r="AE64" s="19"/>
      <c r="AF64" s="19"/>
      <c r="AG64" s="19"/>
      <c r="AH64" s="18">
        <v>0</v>
      </c>
      <c r="AI64" s="18"/>
      <c r="AJ64" s="18"/>
      <c r="AK64" s="18"/>
      <c r="AL64" s="18">
        <v>0</v>
      </c>
      <c r="AM64" s="20"/>
      <c r="AN64" s="20"/>
      <c r="AO64" s="20"/>
    </row>
    <row r="65" spans="1:44" s="21" customFormat="1" ht="119.65" customHeight="1" x14ac:dyDescent="0.25">
      <c r="A65" s="22" t="s">
        <v>119</v>
      </c>
      <c r="B65" s="16" t="s">
        <v>118</v>
      </c>
      <c r="C65" s="16"/>
      <c r="D65" s="16"/>
      <c r="E65" s="16"/>
      <c r="F65" s="16"/>
      <c r="G65" s="16"/>
      <c r="H65" s="16"/>
      <c r="I65" s="16"/>
      <c r="J65" s="16"/>
      <c r="K65" s="16"/>
      <c r="L65" s="16"/>
      <c r="M65" s="16"/>
      <c r="N65" s="16"/>
      <c r="O65" s="16"/>
      <c r="P65" s="16"/>
      <c r="Q65" s="17">
        <v>850</v>
      </c>
      <c r="R65" s="16" t="s">
        <v>29</v>
      </c>
      <c r="S65" s="16" t="s">
        <v>117</v>
      </c>
      <c r="T65" s="18">
        <v>25</v>
      </c>
      <c r="U65" s="18"/>
      <c r="V65" s="18"/>
      <c r="W65" s="18"/>
      <c r="X65" s="19"/>
      <c r="Y65" s="19"/>
      <c r="Z65" s="19"/>
      <c r="AA65" s="19"/>
      <c r="AB65" s="19"/>
      <c r="AC65" s="19"/>
      <c r="AD65" s="19"/>
      <c r="AE65" s="19"/>
      <c r="AF65" s="19"/>
      <c r="AG65" s="19"/>
      <c r="AH65" s="18">
        <v>25</v>
      </c>
      <c r="AI65" s="18"/>
      <c r="AJ65" s="18"/>
      <c r="AK65" s="18"/>
      <c r="AL65" s="18">
        <v>25</v>
      </c>
      <c r="AM65" s="20"/>
      <c r="AN65" s="20"/>
      <c r="AO65" s="20"/>
    </row>
    <row r="66" spans="1:44" s="21" customFormat="1" ht="117.75" customHeight="1" x14ac:dyDescent="0.25">
      <c r="A66" s="22" t="s">
        <v>121</v>
      </c>
      <c r="B66" s="16" t="s">
        <v>120</v>
      </c>
      <c r="C66" s="16"/>
      <c r="D66" s="16"/>
      <c r="E66" s="16"/>
      <c r="F66" s="16"/>
      <c r="G66" s="16"/>
      <c r="H66" s="16"/>
      <c r="I66" s="16"/>
      <c r="J66" s="16"/>
      <c r="K66" s="16"/>
      <c r="L66" s="16"/>
      <c r="M66" s="16"/>
      <c r="N66" s="16"/>
      <c r="O66" s="16"/>
      <c r="P66" s="16"/>
      <c r="Q66" s="17">
        <v>240</v>
      </c>
      <c r="R66" s="16" t="s">
        <v>29</v>
      </c>
      <c r="S66" s="16" t="s">
        <v>117</v>
      </c>
      <c r="T66" s="18">
        <v>106</v>
      </c>
      <c r="U66" s="18"/>
      <c r="V66" s="18"/>
      <c r="W66" s="18"/>
      <c r="X66" s="19"/>
      <c r="Y66" s="19"/>
      <c r="Z66" s="19"/>
      <c r="AA66" s="19"/>
      <c r="AB66" s="19"/>
      <c r="AC66" s="19"/>
      <c r="AD66" s="19"/>
      <c r="AE66" s="19"/>
      <c r="AF66" s="19"/>
      <c r="AG66" s="19"/>
      <c r="AH66" s="18">
        <v>5</v>
      </c>
      <c r="AI66" s="18"/>
      <c r="AJ66" s="18"/>
      <c r="AK66" s="18"/>
      <c r="AL66" s="18">
        <v>5</v>
      </c>
      <c r="AM66" s="20"/>
      <c r="AN66" s="20"/>
      <c r="AO66" s="20"/>
    </row>
    <row r="67" spans="1:44" s="21" customFormat="1" ht="43.5" customHeight="1" x14ac:dyDescent="0.25">
      <c r="A67" s="15" t="s">
        <v>122</v>
      </c>
      <c r="B67" s="16" t="s">
        <v>123</v>
      </c>
      <c r="C67" s="16"/>
      <c r="D67" s="16"/>
      <c r="E67" s="16"/>
      <c r="F67" s="16"/>
      <c r="G67" s="16"/>
      <c r="H67" s="16"/>
      <c r="I67" s="16"/>
      <c r="J67" s="16"/>
      <c r="K67" s="16"/>
      <c r="L67" s="16"/>
      <c r="M67" s="16"/>
      <c r="N67" s="16"/>
      <c r="O67" s="16"/>
      <c r="P67" s="16"/>
      <c r="Q67" s="17"/>
      <c r="R67" s="16"/>
      <c r="S67" s="16"/>
      <c r="T67" s="18">
        <f>T68</f>
        <v>3</v>
      </c>
      <c r="U67" s="18">
        <f t="shared" ref="U67:AL68" si="24">U68</f>
        <v>0</v>
      </c>
      <c r="V67" s="18">
        <f t="shared" si="24"/>
        <v>0</v>
      </c>
      <c r="W67" s="18">
        <f t="shared" si="24"/>
        <v>0</v>
      </c>
      <c r="X67" s="18">
        <f t="shared" si="24"/>
        <v>0</v>
      </c>
      <c r="Y67" s="18">
        <f t="shared" si="24"/>
        <v>0</v>
      </c>
      <c r="Z67" s="18">
        <f t="shared" si="24"/>
        <v>0</v>
      </c>
      <c r="AA67" s="18">
        <f t="shared" si="24"/>
        <v>0</v>
      </c>
      <c r="AB67" s="18">
        <f t="shared" si="24"/>
        <v>0</v>
      </c>
      <c r="AC67" s="18">
        <f t="shared" si="24"/>
        <v>0</v>
      </c>
      <c r="AD67" s="18">
        <f t="shared" si="24"/>
        <v>0</v>
      </c>
      <c r="AE67" s="18">
        <f t="shared" si="24"/>
        <v>0</v>
      </c>
      <c r="AF67" s="18">
        <f t="shared" si="24"/>
        <v>0</v>
      </c>
      <c r="AG67" s="18">
        <f t="shared" si="24"/>
        <v>0</v>
      </c>
      <c r="AH67" s="18">
        <f t="shared" si="24"/>
        <v>1</v>
      </c>
      <c r="AI67" s="18">
        <f t="shared" si="24"/>
        <v>0</v>
      </c>
      <c r="AJ67" s="18">
        <f t="shared" si="24"/>
        <v>0</v>
      </c>
      <c r="AK67" s="18">
        <f t="shared" si="24"/>
        <v>0</v>
      </c>
      <c r="AL67" s="18">
        <f t="shared" si="24"/>
        <v>1</v>
      </c>
      <c r="AM67" s="20"/>
      <c r="AN67" s="20"/>
      <c r="AO67" s="20"/>
    </row>
    <row r="68" spans="1:44" s="21" customFormat="1" ht="34.15" customHeight="1" x14ac:dyDescent="0.25">
      <c r="A68" s="15" t="s">
        <v>124</v>
      </c>
      <c r="B68" s="16" t="s">
        <v>125</v>
      </c>
      <c r="C68" s="16"/>
      <c r="D68" s="16"/>
      <c r="E68" s="16"/>
      <c r="F68" s="16"/>
      <c r="G68" s="16"/>
      <c r="H68" s="16"/>
      <c r="I68" s="16"/>
      <c r="J68" s="16"/>
      <c r="K68" s="16"/>
      <c r="L68" s="16"/>
      <c r="M68" s="16"/>
      <c r="N68" s="16"/>
      <c r="O68" s="16"/>
      <c r="P68" s="16"/>
      <c r="Q68" s="17"/>
      <c r="R68" s="16"/>
      <c r="S68" s="16"/>
      <c r="T68" s="18">
        <f>T69</f>
        <v>3</v>
      </c>
      <c r="U68" s="18">
        <f t="shared" si="24"/>
        <v>0</v>
      </c>
      <c r="V68" s="18">
        <f t="shared" si="24"/>
        <v>0</v>
      </c>
      <c r="W68" s="18">
        <f t="shared" si="24"/>
        <v>0</v>
      </c>
      <c r="X68" s="18">
        <f t="shared" si="24"/>
        <v>0</v>
      </c>
      <c r="Y68" s="18">
        <f t="shared" si="24"/>
        <v>0</v>
      </c>
      <c r="Z68" s="18">
        <f t="shared" si="24"/>
        <v>0</v>
      </c>
      <c r="AA68" s="18">
        <f t="shared" si="24"/>
        <v>0</v>
      </c>
      <c r="AB68" s="18">
        <f t="shared" si="24"/>
        <v>0</v>
      </c>
      <c r="AC68" s="18">
        <f t="shared" si="24"/>
        <v>0</v>
      </c>
      <c r="AD68" s="18">
        <f t="shared" si="24"/>
        <v>0</v>
      </c>
      <c r="AE68" s="18">
        <f t="shared" si="24"/>
        <v>0</v>
      </c>
      <c r="AF68" s="18">
        <f t="shared" si="24"/>
        <v>0</v>
      </c>
      <c r="AG68" s="18">
        <f t="shared" si="24"/>
        <v>0</v>
      </c>
      <c r="AH68" s="18">
        <f t="shared" si="24"/>
        <v>1</v>
      </c>
      <c r="AI68" s="18">
        <f t="shared" si="24"/>
        <v>0</v>
      </c>
      <c r="AJ68" s="18">
        <f t="shared" si="24"/>
        <v>0</v>
      </c>
      <c r="AK68" s="18">
        <f t="shared" si="24"/>
        <v>0</v>
      </c>
      <c r="AL68" s="18">
        <f t="shared" si="24"/>
        <v>1</v>
      </c>
      <c r="AM68" s="20"/>
      <c r="AN68" s="20"/>
      <c r="AO68" s="20"/>
    </row>
    <row r="69" spans="1:44" s="21" customFormat="1" ht="136.9" customHeight="1" x14ac:dyDescent="0.25">
      <c r="A69" s="22" t="s">
        <v>127</v>
      </c>
      <c r="B69" s="16" t="s">
        <v>126</v>
      </c>
      <c r="C69" s="16"/>
      <c r="D69" s="16"/>
      <c r="E69" s="16"/>
      <c r="F69" s="16"/>
      <c r="G69" s="16"/>
      <c r="H69" s="16"/>
      <c r="I69" s="16"/>
      <c r="J69" s="16"/>
      <c r="K69" s="16"/>
      <c r="L69" s="16"/>
      <c r="M69" s="16"/>
      <c r="N69" s="16"/>
      <c r="O69" s="16"/>
      <c r="P69" s="16"/>
      <c r="Q69" s="17">
        <v>240</v>
      </c>
      <c r="R69" s="16" t="s">
        <v>29</v>
      </c>
      <c r="S69" s="16" t="s">
        <v>117</v>
      </c>
      <c r="T69" s="18">
        <v>3</v>
      </c>
      <c r="U69" s="18"/>
      <c r="V69" s="18"/>
      <c r="W69" s="18"/>
      <c r="X69" s="19"/>
      <c r="Y69" s="19"/>
      <c r="Z69" s="19"/>
      <c r="AA69" s="19"/>
      <c r="AB69" s="19"/>
      <c r="AC69" s="19"/>
      <c r="AD69" s="19"/>
      <c r="AE69" s="19"/>
      <c r="AF69" s="19"/>
      <c r="AG69" s="19"/>
      <c r="AH69" s="18">
        <v>1</v>
      </c>
      <c r="AI69" s="18"/>
      <c r="AJ69" s="18"/>
      <c r="AK69" s="18"/>
      <c r="AL69" s="18">
        <v>1</v>
      </c>
      <c r="AM69" s="20"/>
      <c r="AN69" s="20"/>
      <c r="AO69" s="20"/>
    </row>
    <row r="70" spans="1:44" s="21" customFormat="1" ht="34.15" customHeight="1" x14ac:dyDescent="0.25">
      <c r="A70" s="15" t="s">
        <v>128</v>
      </c>
      <c r="B70" s="16" t="s">
        <v>129</v>
      </c>
      <c r="C70" s="16"/>
      <c r="D70" s="16"/>
      <c r="E70" s="16"/>
      <c r="F70" s="16"/>
      <c r="G70" s="16"/>
      <c r="H70" s="16"/>
      <c r="I70" s="16"/>
      <c r="J70" s="16"/>
      <c r="K70" s="16"/>
      <c r="L70" s="16"/>
      <c r="M70" s="16"/>
      <c r="N70" s="16"/>
      <c r="O70" s="16"/>
      <c r="P70" s="16"/>
      <c r="Q70" s="17"/>
      <c r="R70" s="16"/>
      <c r="S70" s="16"/>
      <c r="T70" s="18">
        <f t="shared" ref="T70" si="25">T71+T73</f>
        <v>587.4</v>
      </c>
      <c r="U70" s="18">
        <f t="shared" ref="U70" si="26">U71+U73</f>
        <v>0</v>
      </c>
      <c r="V70" s="18">
        <f t="shared" ref="V70" si="27">V71+V73</f>
        <v>0</v>
      </c>
      <c r="W70" s="18">
        <f t="shared" ref="W70" si="28">W71+W73</f>
        <v>0</v>
      </c>
      <c r="X70" s="18">
        <f t="shared" ref="X70" si="29">X71+X73</f>
        <v>0</v>
      </c>
      <c r="Y70" s="18">
        <f t="shared" ref="Y70" si="30">Y71+Y73</f>
        <v>0</v>
      </c>
      <c r="Z70" s="18">
        <f t="shared" ref="Z70" si="31">Z71+Z73</f>
        <v>0</v>
      </c>
      <c r="AA70" s="18">
        <f t="shared" ref="AA70" si="32">AA71+AA73</f>
        <v>0</v>
      </c>
      <c r="AB70" s="18">
        <f t="shared" ref="AB70" si="33">AB71+AB73</f>
        <v>0</v>
      </c>
      <c r="AC70" s="18">
        <f t="shared" ref="AC70" si="34">AC71+AC73</f>
        <v>0</v>
      </c>
      <c r="AD70" s="18">
        <f t="shared" ref="AD70" si="35">AD71+AD73</f>
        <v>0</v>
      </c>
      <c r="AE70" s="18">
        <f t="shared" ref="AE70" si="36">AE71+AE73</f>
        <v>0</v>
      </c>
      <c r="AF70" s="18">
        <f t="shared" ref="AF70" si="37">AF71+AF73</f>
        <v>0</v>
      </c>
      <c r="AG70" s="18">
        <f t="shared" ref="AG70" si="38">AG71+AG73</f>
        <v>0</v>
      </c>
      <c r="AH70" s="18">
        <f t="shared" ref="AH70" si="39">AH71+AH73</f>
        <v>533.80000000000007</v>
      </c>
      <c r="AI70" s="18">
        <f t="shared" ref="AI70" si="40">AI71+AI73</f>
        <v>0</v>
      </c>
      <c r="AJ70" s="18">
        <f t="shared" ref="AJ70" si="41">AJ71+AJ73</f>
        <v>0</v>
      </c>
      <c r="AK70" s="18">
        <f t="shared" ref="AK70" si="42">AK71+AK73</f>
        <v>0</v>
      </c>
      <c r="AL70" s="18">
        <f t="shared" ref="AL70" si="43">AL71+AL73</f>
        <v>781.7</v>
      </c>
      <c r="AM70" s="20"/>
      <c r="AN70" s="20"/>
      <c r="AO70" s="20"/>
      <c r="AP70" s="23"/>
      <c r="AQ70" s="23"/>
      <c r="AR70" s="23"/>
    </row>
    <row r="71" spans="1:44" s="21" customFormat="1" ht="34.15" customHeight="1" x14ac:dyDescent="0.25">
      <c r="A71" s="15" t="s">
        <v>130</v>
      </c>
      <c r="B71" s="16" t="s">
        <v>131</v>
      </c>
      <c r="C71" s="16"/>
      <c r="D71" s="16"/>
      <c r="E71" s="16"/>
      <c r="F71" s="16"/>
      <c r="G71" s="16"/>
      <c r="H71" s="16"/>
      <c r="I71" s="16"/>
      <c r="J71" s="16"/>
      <c r="K71" s="16"/>
      <c r="L71" s="16"/>
      <c r="M71" s="16"/>
      <c r="N71" s="16"/>
      <c r="O71" s="16"/>
      <c r="P71" s="16"/>
      <c r="Q71" s="17"/>
      <c r="R71" s="16"/>
      <c r="S71" s="16"/>
      <c r="T71" s="18">
        <f>T72</f>
        <v>150.4</v>
      </c>
      <c r="U71" s="18">
        <f t="shared" ref="U71:AL71" si="44">U72</f>
        <v>0</v>
      </c>
      <c r="V71" s="18">
        <f t="shared" si="44"/>
        <v>0</v>
      </c>
      <c r="W71" s="18">
        <f t="shared" si="44"/>
        <v>0</v>
      </c>
      <c r="X71" s="18">
        <f t="shared" si="44"/>
        <v>0</v>
      </c>
      <c r="Y71" s="18">
        <f t="shared" si="44"/>
        <v>0</v>
      </c>
      <c r="Z71" s="18">
        <f t="shared" si="44"/>
        <v>0</v>
      </c>
      <c r="AA71" s="18">
        <f t="shared" si="44"/>
        <v>0</v>
      </c>
      <c r="AB71" s="18">
        <f t="shared" si="44"/>
        <v>0</v>
      </c>
      <c r="AC71" s="18">
        <f t="shared" si="44"/>
        <v>0</v>
      </c>
      <c r="AD71" s="18">
        <f t="shared" si="44"/>
        <v>0</v>
      </c>
      <c r="AE71" s="18">
        <f t="shared" si="44"/>
        <v>0</v>
      </c>
      <c r="AF71" s="18">
        <f t="shared" si="44"/>
        <v>0</v>
      </c>
      <c r="AG71" s="18">
        <f t="shared" si="44"/>
        <v>0</v>
      </c>
      <c r="AH71" s="18">
        <f t="shared" si="44"/>
        <v>3.2</v>
      </c>
      <c r="AI71" s="18">
        <f t="shared" si="44"/>
        <v>0</v>
      </c>
      <c r="AJ71" s="18">
        <f t="shared" si="44"/>
        <v>0</v>
      </c>
      <c r="AK71" s="18">
        <f t="shared" si="44"/>
        <v>0</v>
      </c>
      <c r="AL71" s="18">
        <f t="shared" si="44"/>
        <v>3.2</v>
      </c>
      <c r="AM71" s="20"/>
      <c r="AN71" s="20"/>
      <c r="AO71" s="20"/>
    </row>
    <row r="72" spans="1:44" s="21" customFormat="1" ht="85.5" customHeight="1" x14ac:dyDescent="0.25">
      <c r="A72" s="15" t="s">
        <v>133</v>
      </c>
      <c r="B72" s="16" t="s">
        <v>132</v>
      </c>
      <c r="C72" s="16"/>
      <c r="D72" s="16"/>
      <c r="E72" s="16"/>
      <c r="F72" s="16"/>
      <c r="G72" s="16"/>
      <c r="H72" s="16"/>
      <c r="I72" s="16"/>
      <c r="J72" s="16"/>
      <c r="K72" s="16"/>
      <c r="L72" s="16"/>
      <c r="M72" s="16"/>
      <c r="N72" s="16"/>
      <c r="O72" s="16"/>
      <c r="P72" s="16"/>
      <c r="Q72" s="17">
        <v>870</v>
      </c>
      <c r="R72" s="16" t="s">
        <v>29</v>
      </c>
      <c r="S72" s="16" t="s">
        <v>103</v>
      </c>
      <c r="T72" s="18">
        <v>150.4</v>
      </c>
      <c r="U72" s="18"/>
      <c r="V72" s="18"/>
      <c r="W72" s="18"/>
      <c r="X72" s="19"/>
      <c r="Y72" s="19"/>
      <c r="Z72" s="19"/>
      <c r="AA72" s="19"/>
      <c r="AB72" s="19"/>
      <c r="AC72" s="19"/>
      <c r="AD72" s="19"/>
      <c r="AE72" s="19"/>
      <c r="AF72" s="19"/>
      <c r="AG72" s="19"/>
      <c r="AH72" s="18">
        <v>3.2</v>
      </c>
      <c r="AI72" s="18"/>
      <c r="AJ72" s="18"/>
      <c r="AK72" s="18"/>
      <c r="AL72" s="18">
        <v>3.2</v>
      </c>
      <c r="AM72" s="20"/>
      <c r="AN72" s="20"/>
      <c r="AO72" s="20"/>
    </row>
    <row r="73" spans="1:44" s="21" customFormat="1" ht="33.75" customHeight="1" x14ac:dyDescent="0.25">
      <c r="A73" s="15" t="s">
        <v>130</v>
      </c>
      <c r="B73" s="16" t="s">
        <v>152</v>
      </c>
      <c r="C73" s="16"/>
      <c r="D73" s="16"/>
      <c r="E73" s="16"/>
      <c r="F73" s="16"/>
      <c r="G73" s="16"/>
      <c r="H73" s="16"/>
      <c r="I73" s="16"/>
      <c r="J73" s="16"/>
      <c r="K73" s="16"/>
      <c r="L73" s="16"/>
      <c r="M73" s="16"/>
      <c r="N73" s="16"/>
      <c r="O73" s="16"/>
      <c r="P73" s="16"/>
      <c r="Q73" s="17"/>
      <c r="R73" s="16"/>
      <c r="S73" s="16"/>
      <c r="T73" s="18">
        <f>T74+T75+T76+T77+T78+T79+T81+T80</f>
        <v>436.99999999999994</v>
      </c>
      <c r="U73" s="18">
        <f t="shared" ref="U73:AL73" si="45">U74+U75+U76+U77+U78+U79+U81+U80</f>
        <v>0</v>
      </c>
      <c r="V73" s="18">
        <f t="shared" si="45"/>
        <v>0</v>
      </c>
      <c r="W73" s="18">
        <f t="shared" si="45"/>
        <v>0</v>
      </c>
      <c r="X73" s="18">
        <f t="shared" si="45"/>
        <v>0</v>
      </c>
      <c r="Y73" s="18">
        <f t="shared" si="45"/>
        <v>0</v>
      </c>
      <c r="Z73" s="18">
        <f t="shared" si="45"/>
        <v>0</v>
      </c>
      <c r="AA73" s="18">
        <f t="shared" si="45"/>
        <v>0</v>
      </c>
      <c r="AB73" s="18">
        <f t="shared" si="45"/>
        <v>0</v>
      </c>
      <c r="AC73" s="18">
        <f t="shared" si="45"/>
        <v>0</v>
      </c>
      <c r="AD73" s="18">
        <f t="shared" si="45"/>
        <v>0</v>
      </c>
      <c r="AE73" s="18">
        <f t="shared" si="45"/>
        <v>0</v>
      </c>
      <c r="AF73" s="18">
        <f t="shared" si="45"/>
        <v>0</v>
      </c>
      <c r="AG73" s="18">
        <f t="shared" si="45"/>
        <v>0</v>
      </c>
      <c r="AH73" s="18">
        <f t="shared" si="45"/>
        <v>530.6</v>
      </c>
      <c r="AI73" s="18">
        <f t="shared" si="45"/>
        <v>0</v>
      </c>
      <c r="AJ73" s="18">
        <f t="shared" si="45"/>
        <v>0</v>
      </c>
      <c r="AK73" s="18">
        <f t="shared" si="45"/>
        <v>0</v>
      </c>
      <c r="AL73" s="18">
        <f t="shared" si="45"/>
        <v>778.5</v>
      </c>
      <c r="AM73" s="20"/>
      <c r="AN73" s="20"/>
      <c r="AO73" s="20"/>
    </row>
    <row r="74" spans="1:44" s="21" customFormat="1" ht="85.5" customHeight="1" x14ac:dyDescent="0.25">
      <c r="A74" s="15" t="s">
        <v>135</v>
      </c>
      <c r="B74" s="16" t="s">
        <v>134</v>
      </c>
      <c r="C74" s="16"/>
      <c r="D74" s="16"/>
      <c r="E74" s="16"/>
      <c r="F74" s="16"/>
      <c r="G74" s="16"/>
      <c r="H74" s="16"/>
      <c r="I74" s="16"/>
      <c r="J74" s="16"/>
      <c r="K74" s="16"/>
      <c r="L74" s="16"/>
      <c r="M74" s="16"/>
      <c r="N74" s="16"/>
      <c r="O74" s="16"/>
      <c r="P74" s="16"/>
      <c r="Q74" s="17">
        <v>240</v>
      </c>
      <c r="R74" s="16" t="s">
        <v>30</v>
      </c>
      <c r="S74" s="16" t="s">
        <v>136</v>
      </c>
      <c r="T74" s="18">
        <v>13</v>
      </c>
      <c r="U74" s="18"/>
      <c r="V74" s="18"/>
      <c r="W74" s="18"/>
      <c r="X74" s="19"/>
      <c r="Y74" s="19"/>
      <c r="Z74" s="19"/>
      <c r="AA74" s="19"/>
      <c r="AB74" s="19"/>
      <c r="AC74" s="19"/>
      <c r="AD74" s="19"/>
      <c r="AE74" s="19"/>
      <c r="AF74" s="19"/>
      <c r="AG74" s="19"/>
      <c r="AH74" s="18">
        <v>0</v>
      </c>
      <c r="AI74" s="18"/>
      <c r="AJ74" s="18"/>
      <c r="AK74" s="18"/>
      <c r="AL74" s="18">
        <v>0</v>
      </c>
      <c r="AM74" s="20"/>
      <c r="AN74" s="20"/>
      <c r="AO74" s="20"/>
    </row>
    <row r="75" spans="1:44" s="21" customFormat="1" ht="89.25" customHeight="1" x14ac:dyDescent="0.25">
      <c r="A75" s="15" t="s">
        <v>137</v>
      </c>
      <c r="B75" s="16" t="s">
        <v>134</v>
      </c>
      <c r="C75" s="16"/>
      <c r="D75" s="16"/>
      <c r="E75" s="16"/>
      <c r="F75" s="16"/>
      <c r="G75" s="16"/>
      <c r="H75" s="16"/>
      <c r="I75" s="16"/>
      <c r="J75" s="16"/>
      <c r="K75" s="16"/>
      <c r="L75" s="16"/>
      <c r="M75" s="16"/>
      <c r="N75" s="16"/>
      <c r="O75" s="16"/>
      <c r="P75" s="16"/>
      <c r="Q75" s="17">
        <v>850</v>
      </c>
      <c r="R75" s="16" t="s">
        <v>29</v>
      </c>
      <c r="S75" s="16" t="s">
        <v>117</v>
      </c>
      <c r="T75" s="18">
        <f>20.7+0.3+30+37.5</f>
        <v>88.5</v>
      </c>
      <c r="U75" s="18"/>
      <c r="V75" s="18"/>
      <c r="W75" s="18"/>
      <c r="X75" s="19"/>
      <c r="Y75" s="19"/>
      <c r="Z75" s="19"/>
      <c r="AA75" s="19"/>
      <c r="AB75" s="19"/>
      <c r="AC75" s="19"/>
      <c r="AD75" s="19"/>
      <c r="AE75" s="19"/>
      <c r="AF75" s="19"/>
      <c r="AG75" s="19"/>
      <c r="AH75" s="18">
        <v>20</v>
      </c>
      <c r="AI75" s="18"/>
      <c r="AJ75" s="18"/>
      <c r="AK75" s="18"/>
      <c r="AL75" s="18">
        <v>20</v>
      </c>
      <c r="AM75" s="20"/>
      <c r="AN75" s="20"/>
      <c r="AO75" s="20"/>
    </row>
    <row r="76" spans="1:44" s="21" customFormat="1" ht="136.9" customHeight="1" x14ac:dyDescent="0.25">
      <c r="A76" s="22" t="s">
        <v>139</v>
      </c>
      <c r="B76" s="16" t="s">
        <v>138</v>
      </c>
      <c r="C76" s="16"/>
      <c r="D76" s="16"/>
      <c r="E76" s="16"/>
      <c r="F76" s="16"/>
      <c r="G76" s="16"/>
      <c r="H76" s="16"/>
      <c r="I76" s="16"/>
      <c r="J76" s="16"/>
      <c r="K76" s="16"/>
      <c r="L76" s="16"/>
      <c r="M76" s="16"/>
      <c r="N76" s="16"/>
      <c r="O76" s="16"/>
      <c r="P76" s="16"/>
      <c r="Q76" s="17">
        <v>120</v>
      </c>
      <c r="R76" s="16" t="s">
        <v>140</v>
      </c>
      <c r="S76" s="16" t="s">
        <v>31</v>
      </c>
      <c r="T76" s="18">
        <f>241.7+13.7</f>
        <v>255.39999999999998</v>
      </c>
      <c r="U76" s="18"/>
      <c r="V76" s="18"/>
      <c r="W76" s="18"/>
      <c r="X76" s="19"/>
      <c r="Y76" s="19"/>
      <c r="Z76" s="19"/>
      <c r="AA76" s="19"/>
      <c r="AB76" s="19"/>
      <c r="AC76" s="19"/>
      <c r="AD76" s="19"/>
      <c r="AE76" s="19"/>
      <c r="AF76" s="19"/>
      <c r="AG76" s="19"/>
      <c r="AH76" s="18">
        <v>249.3</v>
      </c>
      <c r="AI76" s="18"/>
      <c r="AJ76" s="18"/>
      <c r="AK76" s="18"/>
      <c r="AL76" s="18">
        <v>257.60000000000002</v>
      </c>
      <c r="AM76" s="20"/>
      <c r="AN76" s="20"/>
      <c r="AO76" s="20"/>
    </row>
    <row r="77" spans="1:44" s="21" customFormat="1" ht="171" customHeight="1" x14ac:dyDescent="0.25">
      <c r="A77" s="22" t="s">
        <v>142</v>
      </c>
      <c r="B77" s="16" t="s">
        <v>141</v>
      </c>
      <c r="C77" s="16"/>
      <c r="D77" s="16"/>
      <c r="E77" s="16"/>
      <c r="F77" s="16"/>
      <c r="G77" s="16"/>
      <c r="H77" s="16"/>
      <c r="I77" s="16"/>
      <c r="J77" s="16"/>
      <c r="K77" s="16"/>
      <c r="L77" s="16"/>
      <c r="M77" s="16"/>
      <c r="N77" s="16"/>
      <c r="O77" s="16"/>
      <c r="P77" s="16"/>
      <c r="Q77" s="17">
        <v>240</v>
      </c>
      <c r="R77" s="16" t="s">
        <v>29</v>
      </c>
      <c r="S77" s="16" t="s">
        <v>30</v>
      </c>
      <c r="T77" s="18">
        <v>0.2</v>
      </c>
      <c r="U77" s="18"/>
      <c r="V77" s="18"/>
      <c r="W77" s="18"/>
      <c r="X77" s="19"/>
      <c r="Y77" s="19"/>
      <c r="Z77" s="19"/>
      <c r="AA77" s="19"/>
      <c r="AB77" s="19"/>
      <c r="AC77" s="19"/>
      <c r="AD77" s="19"/>
      <c r="AE77" s="19"/>
      <c r="AF77" s="19"/>
      <c r="AG77" s="19"/>
      <c r="AH77" s="18">
        <v>0.2</v>
      </c>
      <c r="AI77" s="18"/>
      <c r="AJ77" s="18"/>
      <c r="AK77" s="18"/>
      <c r="AL77" s="18">
        <v>0.2</v>
      </c>
      <c r="AM77" s="20"/>
      <c r="AN77" s="20"/>
      <c r="AO77" s="20"/>
    </row>
    <row r="78" spans="1:44" s="21" customFormat="1" ht="102.6" customHeight="1" x14ac:dyDescent="0.25">
      <c r="A78" s="22" t="s">
        <v>144</v>
      </c>
      <c r="B78" s="16" t="s">
        <v>143</v>
      </c>
      <c r="C78" s="16"/>
      <c r="D78" s="16"/>
      <c r="E78" s="16"/>
      <c r="F78" s="16"/>
      <c r="G78" s="16"/>
      <c r="H78" s="16"/>
      <c r="I78" s="16"/>
      <c r="J78" s="16"/>
      <c r="K78" s="16"/>
      <c r="L78" s="16"/>
      <c r="M78" s="16"/>
      <c r="N78" s="16"/>
      <c r="O78" s="16"/>
      <c r="P78" s="16"/>
      <c r="Q78" s="17">
        <v>540</v>
      </c>
      <c r="R78" s="16" t="s">
        <v>29</v>
      </c>
      <c r="S78" s="16" t="s">
        <v>30</v>
      </c>
      <c r="T78" s="18">
        <v>23</v>
      </c>
      <c r="U78" s="18"/>
      <c r="V78" s="18"/>
      <c r="W78" s="18"/>
      <c r="X78" s="19"/>
      <c r="Y78" s="19"/>
      <c r="Z78" s="19"/>
      <c r="AA78" s="19"/>
      <c r="AB78" s="19"/>
      <c r="AC78" s="19"/>
      <c r="AD78" s="19"/>
      <c r="AE78" s="19"/>
      <c r="AF78" s="19"/>
      <c r="AG78" s="19"/>
      <c r="AH78" s="18">
        <v>0</v>
      </c>
      <c r="AI78" s="18"/>
      <c r="AJ78" s="18"/>
      <c r="AK78" s="18"/>
      <c r="AL78" s="18">
        <v>0</v>
      </c>
      <c r="AM78" s="20"/>
      <c r="AN78" s="20"/>
      <c r="AO78" s="20"/>
    </row>
    <row r="79" spans="1:44" s="21" customFormat="1" ht="119.65" customHeight="1" x14ac:dyDescent="0.25">
      <c r="A79" s="22" t="s">
        <v>146</v>
      </c>
      <c r="B79" s="16" t="s">
        <v>145</v>
      </c>
      <c r="C79" s="16"/>
      <c r="D79" s="16"/>
      <c r="E79" s="16"/>
      <c r="F79" s="16"/>
      <c r="G79" s="16"/>
      <c r="H79" s="16"/>
      <c r="I79" s="16"/>
      <c r="J79" s="16"/>
      <c r="K79" s="16"/>
      <c r="L79" s="16"/>
      <c r="M79" s="16"/>
      <c r="N79" s="16"/>
      <c r="O79" s="16"/>
      <c r="P79" s="16"/>
      <c r="Q79" s="17">
        <v>540</v>
      </c>
      <c r="R79" s="16" t="s">
        <v>29</v>
      </c>
      <c r="S79" s="16" t="s">
        <v>147</v>
      </c>
      <c r="T79" s="18">
        <v>52.2</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25.25" customHeight="1" x14ac:dyDescent="0.25">
      <c r="A80" s="22" t="s">
        <v>166</v>
      </c>
      <c r="B80" s="16" t="s">
        <v>165</v>
      </c>
      <c r="C80" s="16"/>
      <c r="D80" s="16"/>
      <c r="E80" s="16"/>
      <c r="F80" s="16"/>
      <c r="G80" s="16"/>
      <c r="H80" s="16"/>
      <c r="I80" s="16"/>
      <c r="J80" s="16"/>
      <c r="K80" s="16"/>
      <c r="L80" s="16"/>
      <c r="M80" s="16"/>
      <c r="N80" s="16"/>
      <c r="O80" s="16"/>
      <c r="P80" s="16"/>
      <c r="Q80" s="17">
        <v>540</v>
      </c>
      <c r="R80" s="16" t="s">
        <v>29</v>
      </c>
      <c r="S80" s="16" t="s">
        <v>117</v>
      </c>
      <c r="T80" s="18">
        <v>4.7</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84.75" customHeight="1" x14ac:dyDescent="0.25">
      <c r="A81" s="15" t="s">
        <v>149</v>
      </c>
      <c r="B81" s="16" t="s">
        <v>148</v>
      </c>
      <c r="C81" s="16"/>
      <c r="D81" s="16"/>
      <c r="E81" s="16"/>
      <c r="F81" s="16"/>
      <c r="G81" s="16"/>
      <c r="H81" s="16"/>
      <c r="I81" s="16"/>
      <c r="J81" s="16"/>
      <c r="K81" s="16"/>
      <c r="L81" s="16"/>
      <c r="M81" s="16"/>
      <c r="N81" s="16"/>
      <c r="O81" s="16"/>
      <c r="P81" s="16"/>
      <c r="Q81" s="17">
        <v>880</v>
      </c>
      <c r="R81" s="16" t="s">
        <v>29</v>
      </c>
      <c r="S81" s="16" t="s">
        <v>117</v>
      </c>
      <c r="T81" s="18">
        <v>0</v>
      </c>
      <c r="U81" s="18"/>
      <c r="V81" s="18"/>
      <c r="W81" s="18"/>
      <c r="X81" s="19"/>
      <c r="Y81" s="19"/>
      <c r="Z81" s="19"/>
      <c r="AA81" s="19"/>
      <c r="AB81" s="19"/>
      <c r="AC81" s="19"/>
      <c r="AD81" s="19"/>
      <c r="AE81" s="19"/>
      <c r="AF81" s="19"/>
      <c r="AG81" s="19"/>
      <c r="AH81" s="18">
        <v>261.10000000000002</v>
      </c>
      <c r="AI81" s="18"/>
      <c r="AJ81" s="18"/>
      <c r="AK81" s="18"/>
      <c r="AL81" s="18">
        <v>500.7</v>
      </c>
      <c r="AM81" s="20"/>
      <c r="AN81" s="20"/>
      <c r="AO81" s="20"/>
    </row>
    <row r="82" spans="1:41" s="14" customFormat="1" ht="17.100000000000001" customHeight="1" x14ac:dyDescent="0.25">
      <c r="A82" s="9" t="s">
        <v>150</v>
      </c>
      <c r="B82" s="10"/>
      <c r="C82" s="10"/>
      <c r="D82" s="10"/>
      <c r="E82" s="10"/>
      <c r="F82" s="10"/>
      <c r="G82" s="10"/>
      <c r="H82" s="10"/>
      <c r="I82" s="10"/>
      <c r="J82" s="10"/>
      <c r="K82" s="10"/>
      <c r="L82" s="10"/>
      <c r="M82" s="10"/>
      <c r="N82" s="10"/>
      <c r="O82" s="10"/>
      <c r="P82" s="10"/>
      <c r="Q82" s="11"/>
      <c r="R82" s="10"/>
      <c r="S82" s="10"/>
      <c r="T82" s="12">
        <f t="shared" ref="T82:AL82" si="46">T16+T19+T27+T33+T36+T39+T42+T45+T52+T55+T58+T67+T70</f>
        <v>15716.2</v>
      </c>
      <c r="U82" s="12">
        <f t="shared" si="46"/>
        <v>0</v>
      </c>
      <c r="V82" s="12">
        <f t="shared" si="46"/>
        <v>0</v>
      </c>
      <c r="W82" s="12">
        <f t="shared" si="46"/>
        <v>0</v>
      </c>
      <c r="X82" s="12">
        <f t="shared" si="46"/>
        <v>0</v>
      </c>
      <c r="Y82" s="12">
        <f t="shared" si="46"/>
        <v>0</v>
      </c>
      <c r="Z82" s="12">
        <f t="shared" si="46"/>
        <v>0</v>
      </c>
      <c r="AA82" s="12">
        <f t="shared" si="46"/>
        <v>0</v>
      </c>
      <c r="AB82" s="12">
        <f t="shared" si="46"/>
        <v>0</v>
      </c>
      <c r="AC82" s="12">
        <f t="shared" si="46"/>
        <v>0</v>
      </c>
      <c r="AD82" s="12">
        <f t="shared" si="46"/>
        <v>0</v>
      </c>
      <c r="AE82" s="12">
        <f t="shared" si="46"/>
        <v>0</v>
      </c>
      <c r="AF82" s="12">
        <f t="shared" si="46"/>
        <v>0</v>
      </c>
      <c r="AG82" s="12">
        <f t="shared" si="46"/>
        <v>0</v>
      </c>
      <c r="AH82" s="12">
        <f t="shared" si="46"/>
        <v>10442.099999999999</v>
      </c>
      <c r="AI82" s="12">
        <f t="shared" si="46"/>
        <v>0</v>
      </c>
      <c r="AJ82" s="12">
        <f t="shared" si="46"/>
        <v>0</v>
      </c>
      <c r="AK82" s="12">
        <f t="shared" si="46"/>
        <v>0</v>
      </c>
      <c r="AL82" s="12">
        <f t="shared" si="46"/>
        <v>10013.700000000001</v>
      </c>
      <c r="AM82" s="13"/>
      <c r="AN82" s="13"/>
      <c r="AO82" s="13"/>
    </row>
    <row r="83" spans="1:41" ht="15" x14ac:dyDescent="0.25"/>
    <row r="84" spans="1:41" ht="18.75" customHeight="1" x14ac:dyDescent="0.3">
      <c r="A84" s="7" t="s">
        <v>153</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row>
    <row r="85" spans="1:41" ht="27.75" customHeight="1" x14ac:dyDescent="0.3">
      <c r="A85" s="7" t="s">
        <v>154</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t="s">
        <v>155</v>
      </c>
    </row>
  </sheetData>
  <mergeCells count="18">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 ref="B7:AL7"/>
    <mergeCell ref="S3:AL3"/>
    <mergeCell ref="A4:AL4"/>
    <mergeCell ref="A5:AL5"/>
    <mergeCell ref="A6:AL6"/>
  </mergeCells>
  <pageMargins left="1.17" right="0.39" top="0.78" bottom="0.78" header="0" footer="0"/>
  <pageSetup paperSize="9" scale="61" fitToHeight="0" orientation="landscape" r:id="rId1"/>
  <rowBreaks count="8" manualBreakCount="8">
    <brk id="21" max="43" man="1"/>
    <brk id="28" max="43" man="1"/>
    <brk id="37" max="43" man="1"/>
    <brk id="48" max="43" man="1"/>
    <brk id="58" max="43" man="1"/>
    <brk id="65" max="43" man="1"/>
    <brk id="75" max="43" man="1"/>
    <brk id="8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2022-12-14T11:22:11Z</cp:lastPrinted>
  <dcterms:created xsi:type="dcterms:W3CDTF">2021-05-19T08:49:29Z</dcterms:created>
  <dcterms:modified xsi:type="dcterms:W3CDTF">2022-12-28T13:43:50Z</dcterms:modified>
</cp:coreProperties>
</file>